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2 - Secrétariat général\02 - Marchés\Marchés\2026\02_Marchés\03_Procédure_formalisée\02_Services\02_Diagnostic_relance lot 1\02_DCE\DCE PUB\"/>
    </mc:Choice>
  </mc:AlternateContent>
  <xr:revisionPtr revIDLastSave="0" documentId="13_ncr:1_{58F9EADA-0B3A-4C4B-B6D4-00760A00426A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BPU_DAT" sheetId="2" r:id="rId1"/>
    <sheet name="BPU_AV" sheetId="3" r:id="rId2"/>
  </sheets>
  <definedNames>
    <definedName name="_Toc199061631" localSheetId="1">BPU_AV!#REF!</definedName>
    <definedName name="_Toc199061631" localSheetId="0">BPU_DAT!#REF!</definedName>
    <definedName name="Z_30A00B9F_74C1_4817_B792_6FA95C5DADC0_.wvu.PrintArea" localSheetId="1" hidden="1">BPU_AV!$A$1:$G$104</definedName>
    <definedName name="Z_6C0F447A_26BF_478F_ABF2_5510AC415CA4_.wvu.PrintArea" localSheetId="1" hidden="1">BPU_AV!$A$1:$G$104</definedName>
    <definedName name="Z_D85C3915_D452_4403_B224_3E27C8CE35AF_.wvu.PrintArea" localSheetId="1" hidden="1">BPU_AV!$A$1:$G$104</definedName>
    <definedName name="Z_F8210D4C_20E0_49EB_9500_F471F7269DD2_.wvu.PrintArea" localSheetId="1" hidden="1">BPU_AV!$A$1:$G$104</definedName>
    <definedName name="_xlnm.Print_Area" localSheetId="1">BPU_AV!$A$1:$G$104</definedName>
    <definedName name="_xlnm.Print_Area" localSheetId="0">BPU_DAT!$A$1:$G$98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7" i="3" l="1"/>
  <c r="E136" i="3"/>
  <c r="E133" i="3"/>
  <c r="E132" i="3"/>
  <c r="E131" i="3"/>
  <c r="E130" i="3"/>
  <c r="E129" i="3"/>
  <c r="E126" i="3"/>
  <c r="E125" i="3"/>
  <c r="E124" i="3"/>
  <c r="E123" i="3"/>
  <c r="E122" i="3"/>
  <c r="E119" i="3"/>
  <c r="E118" i="3"/>
  <c r="E117" i="3"/>
  <c r="E116" i="3"/>
  <c r="E115" i="3"/>
  <c r="E87" i="2"/>
  <c r="E89" i="2"/>
  <c r="E34" i="2" l="1"/>
  <c r="E25" i="2"/>
  <c r="E83" i="3"/>
  <c r="E82" i="3"/>
  <c r="E81" i="3"/>
  <c r="E80" i="3"/>
  <c r="E79" i="3"/>
  <c r="E54" i="3"/>
  <c r="E65" i="3"/>
  <c r="E64" i="3"/>
  <c r="E63" i="3"/>
  <c r="E62" i="3"/>
  <c r="E61" i="3"/>
  <c r="E48" i="3"/>
  <c r="E47" i="3"/>
  <c r="E46" i="3"/>
  <c r="E45" i="3"/>
  <c r="E44" i="3"/>
  <c r="E80" i="2"/>
  <c r="E98" i="3" l="1"/>
  <c r="E99" i="3"/>
  <c r="E89" i="3"/>
  <c r="E86" i="3"/>
  <c r="E76" i="3"/>
  <c r="E75" i="3"/>
  <c r="E74" i="3"/>
  <c r="E73" i="3"/>
  <c r="E58" i="3"/>
  <c r="E57" i="3"/>
  <c r="E56" i="3"/>
  <c r="E55" i="3"/>
  <c r="E51" i="3"/>
  <c r="E41" i="3"/>
  <c r="E40" i="3"/>
  <c r="E39" i="3"/>
  <c r="E38" i="3"/>
  <c r="E37" i="3"/>
  <c r="E34" i="3"/>
  <c r="E31" i="3"/>
  <c r="E30" i="3"/>
  <c r="E29" i="3"/>
  <c r="E28" i="3"/>
  <c r="E25" i="3"/>
  <c r="E24" i="3"/>
  <c r="E23" i="3"/>
  <c r="E22" i="3"/>
  <c r="E21" i="3"/>
  <c r="E18" i="3"/>
  <c r="E17" i="3"/>
  <c r="E16" i="3"/>
  <c r="E15" i="3"/>
  <c r="E14" i="3"/>
  <c r="E120" i="2" l="1"/>
  <c r="E119" i="2"/>
  <c r="E118" i="2"/>
  <c r="E117" i="2"/>
  <c r="E116" i="2"/>
  <c r="E115" i="2"/>
  <c r="E113" i="2"/>
  <c r="E112" i="2"/>
  <c r="E111" i="2"/>
  <c r="E110" i="2"/>
  <c r="E109" i="2"/>
  <c r="E108" i="2"/>
  <c r="E106" i="2"/>
  <c r="E105" i="2"/>
  <c r="E104" i="2"/>
  <c r="E103" i="2"/>
  <c r="E102" i="2"/>
  <c r="E73" i="2"/>
  <c r="E72" i="2"/>
  <c r="E71" i="2"/>
  <c r="E70" i="2"/>
  <c r="E67" i="2"/>
  <c r="E66" i="2"/>
  <c r="E65" i="2"/>
  <c r="E56" i="2"/>
  <c r="E55" i="2"/>
  <c r="E54" i="2"/>
  <c r="E48" i="2"/>
  <c r="E47" i="2"/>
  <c r="E46" i="2"/>
  <c r="E64" i="2"/>
  <c r="E94" i="2"/>
  <c r="E93" i="2"/>
  <c r="E92" i="2"/>
  <c r="E91" i="2"/>
  <c r="E90" i="2"/>
  <c r="E88" i="2"/>
  <c r="E81" i="2"/>
  <c r="E38" i="2"/>
  <c r="E37" i="2"/>
  <c r="E36" i="2"/>
  <c r="E35" i="2"/>
  <c r="E29" i="2"/>
  <c r="E28" i="2"/>
  <c r="E27" i="2"/>
  <c r="E26" i="2"/>
  <c r="E22" i="2"/>
  <c r="E18" i="2"/>
  <c r="E17" i="2"/>
  <c r="E16" i="2"/>
</calcChain>
</file>

<file path=xl/sharedStrings.xml><?xml version="1.0" encoding="utf-8"?>
<sst xmlns="http://schemas.openxmlformats.org/spreadsheetml/2006/main" count="674" uniqueCount="267">
  <si>
    <t xml:space="preserve">EPF Ile-de-France </t>
  </si>
  <si>
    <t>Poste</t>
  </si>
  <si>
    <t>Unité</t>
  </si>
  <si>
    <t>Prix unitaire HT</t>
  </si>
  <si>
    <t>Prix unitaire TTC</t>
  </si>
  <si>
    <t>Quantité</t>
  </si>
  <si>
    <t>Forfait</t>
  </si>
  <si>
    <t>2</t>
  </si>
  <si>
    <t xml:space="preserve">Rappel du réglement de consultation : 
- le montant global issu du quantitatif fourni au DCE est un outil destiné au Maître d’ouvrage pour pouvoir comparer les offres et ne constitue pas une prévision de commande
- Le candidat doit compléter les colonnes Prix unitaires. Toute modification des autres données du tableau rend l'offre irrecevable.
</t>
  </si>
  <si>
    <t>3</t>
  </si>
  <si>
    <t>Analyse Amiante</t>
  </si>
  <si>
    <t>unité</t>
  </si>
  <si>
    <t>1</t>
  </si>
  <si>
    <t>Comprenant l'ensemble des prestations indiquées dans le chapitre clauses communes à tous les diagnostics du CCTP</t>
  </si>
  <si>
    <t>Constat visuel après travaux de désamiantage</t>
  </si>
  <si>
    <t>Mesure d'empoussièrement</t>
  </si>
  <si>
    <t>META</t>
  </si>
  <si>
    <t>4</t>
  </si>
  <si>
    <t>TOTAL HT</t>
  </si>
  <si>
    <t>Estimation</t>
  </si>
  <si>
    <t>Comprenant l'ensemble des prestations indiquées dans le chapitre clauses communes à tous les diagnostics du CCTP.</t>
  </si>
  <si>
    <t>Envoi et analyse amiante en laboratoire</t>
  </si>
  <si>
    <t>Constats visuels après travaux de désamiantage</t>
  </si>
  <si>
    <t>Mesure d'empoussièrement dans l'air</t>
  </si>
  <si>
    <t>Diagnostic amiante et HAP sur enrobés dits "routiers"</t>
  </si>
  <si>
    <t>Voirie inférieure à 500 m²</t>
  </si>
  <si>
    <t>Voirie comprise entre 500 m² et 1 500 m²</t>
  </si>
  <si>
    <t>Voirie comprise entre 1 500 m² et 4 000 m²</t>
  </si>
  <si>
    <t>Voirie supérieure à 4 000 m², par tranche de 2 000 m²</t>
  </si>
  <si>
    <t>Analyse HAP par carrotte (liste des 16 HAP par carrotte)</t>
  </si>
  <si>
    <t>Analyse amiante META par carrotte (3 unités par carrotte)</t>
  </si>
  <si>
    <t>Quantités</t>
  </si>
  <si>
    <t>logement</t>
  </si>
  <si>
    <t>Construction inférieure à 500 m² de Surface Plancher</t>
  </si>
  <si>
    <t>Construction comprise entre 500 m²  et 1 500 m² de Surface Plancher</t>
  </si>
  <si>
    <t>Construction comprise entre 1 500 m² et 4 000 m² de Surface Plancher</t>
  </si>
  <si>
    <t>Construction supérieure à 4 000 m² de Surface Plancher, par tranche de 2 000 m² de Surface Plancher</t>
  </si>
  <si>
    <t>Construction comprise entre 500 m² et 1 500 m² de Surface Plancher</t>
  </si>
  <si>
    <t>Construction inférieure à 100 m² de Surface Plancher</t>
  </si>
  <si>
    <t>Construction comprise entre 100 m² et 300 m² de Surface Plancher</t>
  </si>
  <si>
    <t>Construction comprise entre 300 m² et 500 m² de Surface Plancher</t>
  </si>
  <si>
    <t>Diagnostic amiante avant démolition ou avant travaux</t>
  </si>
  <si>
    <t>Diagnostic plomb avant démolition ou avant travaux</t>
  </si>
  <si>
    <t>Les diagnostics avant démolition (tout type de construction) ou avant travaux (hors logements de moins de 500 m²)</t>
  </si>
  <si>
    <t>Diagnostic parasitaire du bois avant démolition ou avant travaux</t>
  </si>
  <si>
    <t>5</t>
  </si>
  <si>
    <t>Zone de travaux inférieure à 50 m² de Surface Plancher</t>
  </si>
  <si>
    <t>Zone de travaux comprise entre 50 m² et 100 m² de Surface Plancher</t>
  </si>
  <si>
    <t>Zone de travaux comprise entre 100 m² et 500 m² de Surface Plancher</t>
  </si>
  <si>
    <t>Zone de travaux supérieure à 500 m² de Surface Plancher, par tranche de 200 m² de Surface Plancher</t>
  </si>
  <si>
    <t>Assistance technique, conseils, Analyse des risques,Moyens techniques spécifiques</t>
  </si>
  <si>
    <t>Assistance technique: Constat amiante en cas de suspiscion sur chantier</t>
  </si>
  <si>
    <t>Constat amiante en cas de découvertes en cours de chantier sur immeubles bâtis par 1/2 journée</t>
  </si>
  <si>
    <t>Constat amiante en cas de découvertes en cours de chantier sur terrains non bâtis par 1/2 journée</t>
  </si>
  <si>
    <t>Additif modificatif en cours de mission par le donneur d'ordre et par compte rendu</t>
  </si>
  <si>
    <t>Conseil, assistance/Analyse de risques,Etude d'impact</t>
  </si>
  <si>
    <t>Etude documentaire par 1/2 journée</t>
  </si>
  <si>
    <t>Réunion siège EPFIF  par 1/2 journée</t>
  </si>
  <si>
    <t>Réunion sur site par 1/2 journée</t>
  </si>
  <si>
    <t>Intervention Expert sur site par 1/2 journée</t>
  </si>
  <si>
    <t>Ingénieurie bureau et remise documentaire par 1/2 journée</t>
  </si>
  <si>
    <t>Additif aux études et/ou rapports en cours de mission, à l'initiative du donneur d'ordres par 1/2 journée complémentaire</t>
  </si>
  <si>
    <t>Moyens techniques specifiques; déploiement de drone, géomètre</t>
  </si>
  <si>
    <t>Ortho Photo, captation sur terrain clos indépendant propriété de l'EPF IF par 1/2 journée</t>
  </si>
  <si>
    <t>Ortho Photo, captation sur terrain bordé et ou non  propriété de l'EPF IF par 1/2 journée</t>
  </si>
  <si>
    <t>ingénieurie bureau et remise documentaire par 1/2 journée ( calculs, compilation, structuration, vérifications,  mise à disposition plans formats courants)</t>
  </si>
  <si>
    <t>Additifs aux études et ou rapports en cours de mission à l'initiative du donneur d'ordre par 1/2 journée complémentaire</t>
  </si>
  <si>
    <t>Compte rendu relatif aux immeubles bâtis</t>
  </si>
  <si>
    <t>Compte rendu relatif aux terrains non bâtis</t>
  </si>
  <si>
    <t>Procédures administratives réglementaires et compte rendu du vol conformément à la réglementation sur terrain clos de l'EPF</t>
  </si>
  <si>
    <t>Procédures administratives réglementaires  et compte rendu du vol conformément à la réglementation sur terrain bordé ou non de l'EPF</t>
  </si>
  <si>
    <t>Diagnostics techniques immobiliers</t>
  </si>
  <si>
    <t>Construction inférieure à 150 m² de Surface Plancher</t>
  </si>
  <si>
    <t>Construction entre 150 et  &lt;500 m² de Surface Plancher</t>
  </si>
  <si>
    <t>Construction comprise entre 500 m² et &lt; à 1 500 m² de Surface Plancher</t>
  </si>
  <si>
    <t>Construction comprise entre 1 500 m²  et 4 000 m² de Surface Plancher</t>
  </si>
  <si>
    <t>Etat constatant la présence ou l'absence de matériaux contenant de l'amiante (pour les locaux d'habitation)</t>
  </si>
  <si>
    <t>Construction entre 150 et &lt; à 500 m² de Surface Plancher</t>
  </si>
  <si>
    <t>Construction comprise entre 500 m²  et &lt; à 1 500 m² de Surface Plancher</t>
  </si>
  <si>
    <t>Envoi et analyse en laboratoire</t>
  </si>
  <si>
    <t>Etat parasitaire relatif aux Termites, autres insectes xylophages et Mérule (tous locaux)</t>
  </si>
  <si>
    <t>Construction entre 150 et &lt;500 m² de Surface Plancher</t>
  </si>
  <si>
    <t>Etat de l'installation gaz (locaux d'habitation)</t>
  </si>
  <si>
    <t>Par logement visité</t>
  </si>
  <si>
    <t>Logement</t>
  </si>
  <si>
    <t>pour un site</t>
  </si>
  <si>
    <t>site</t>
  </si>
  <si>
    <t>Diagnostic relatif à la performance énergétique (tous locaux)</t>
  </si>
  <si>
    <t>Diagnostic électrique (locaux d'habitation)</t>
  </si>
  <si>
    <t>Diagnostic réseau</t>
  </si>
  <si>
    <t>Diagnostic superficie du lot de copropriété - Loi Carrez</t>
  </si>
  <si>
    <t>Diagnostic surface habitable - Loi Boutin</t>
  </si>
  <si>
    <t>Etat d'informations sur le bruit/PEB</t>
  </si>
  <si>
    <t>Par bien visité (habitation, mixte, terrain)</t>
  </si>
  <si>
    <t>Déplacement pour analyse META</t>
  </si>
  <si>
    <t>Analyse en META</t>
  </si>
  <si>
    <t>Visite complémentaire pour prélèvement en cours de chantier</t>
  </si>
  <si>
    <t>Zone de travaux inférieure à 500 m² de Surface Plancher</t>
  </si>
  <si>
    <t>Zone de travaux comprise entre 500 m² et 1000 m² de Surface Plancher</t>
  </si>
  <si>
    <t>Zone de travaux comprise entre 1000 m² et 5000 m² de Surface Plancher</t>
  </si>
  <si>
    <t>Zone de travaux supérieure à 5000 m² de Surface Plancher, par tranche de 2000 m² de Surface Plancher</t>
  </si>
  <si>
    <t>Constat de risque d'exposition au plomb (pour habitation)</t>
  </si>
  <si>
    <r>
      <t>Dossier technique Amiante (</t>
    </r>
    <r>
      <rPr>
        <b/>
        <u/>
        <sz val="12"/>
        <color indexed="8"/>
        <rFont val="Calibri"/>
        <family val="2"/>
      </rPr>
      <t>hors locaux industriels ou à usage d'entrepôt</t>
    </r>
    <r>
      <rPr>
        <b/>
        <sz val="12"/>
        <color indexed="8"/>
        <rFont val="Calibri"/>
        <family val="2"/>
      </rPr>
      <t>)</t>
    </r>
  </si>
  <si>
    <t xml:space="preserve">Diagnostic amiante avant travaux </t>
  </si>
  <si>
    <t xml:space="preserve">Diagnostic plomb avant travaux </t>
  </si>
  <si>
    <t>Code Article</t>
  </si>
  <si>
    <t>DAT 001</t>
  </si>
  <si>
    <t>DAT 002</t>
  </si>
  <si>
    <t>DAT 003</t>
  </si>
  <si>
    <t>DAT 004</t>
  </si>
  <si>
    <t>DAT 005</t>
  </si>
  <si>
    <t>DAT 006</t>
  </si>
  <si>
    <t>DAT 011</t>
  </si>
  <si>
    <t>DAT 012</t>
  </si>
  <si>
    <t>DAT 013</t>
  </si>
  <si>
    <t>DAT 014</t>
  </si>
  <si>
    <t>Prélèvement et analyse de la concentration acido-basique en plomb</t>
  </si>
  <si>
    <t>Test lingette</t>
  </si>
  <si>
    <t>Les diagnostics avant travaux (HABITATION)</t>
  </si>
  <si>
    <t>DAT 015</t>
  </si>
  <si>
    <t>DAT 016</t>
  </si>
  <si>
    <t>DAT 017</t>
  </si>
  <si>
    <t>DAT 018</t>
  </si>
  <si>
    <t>DAT 019</t>
  </si>
  <si>
    <t>DAT 020</t>
  </si>
  <si>
    <t>Voirie inférieure à 250 m²</t>
  </si>
  <si>
    <t xml:space="preserve">Code Article </t>
  </si>
  <si>
    <t>Diagnostic technique global (DTG)</t>
  </si>
  <si>
    <t>6</t>
  </si>
  <si>
    <t>ensemble 
immobilier</t>
  </si>
  <si>
    <r>
      <t xml:space="preserve">Mission Expertise </t>
    </r>
    <r>
      <rPr>
        <b/>
        <u/>
        <sz val="14"/>
        <color rgb="FFFF0000"/>
        <rFont val="Calibri"/>
        <family val="2"/>
        <scheme val="minor"/>
      </rPr>
      <t>technico-judiciaire</t>
    </r>
  </si>
  <si>
    <t xml:space="preserve">DQE valant BPU </t>
  </si>
  <si>
    <t>Diagnostics techniques immobilier - départements du 75, 78, 92 et 95</t>
  </si>
  <si>
    <t>état des risques et pollutions (ERP) ancien ERNMT</t>
  </si>
  <si>
    <t>état technique de l'immeuble et de ses équipements communs.
De 1 à 10 lots</t>
  </si>
  <si>
    <t>état technique de l'immeuble et de ses équipements communs.
De 10 à 15 lots</t>
  </si>
  <si>
    <t>état technique de l'immeuble et de ses équipements communs.
De 15 à 20 lots</t>
  </si>
  <si>
    <t>Dossier technique Amiante des biens tertiaires</t>
  </si>
  <si>
    <t>Construction comprise entre à 150 et 500  m² de Surface Plancher</t>
  </si>
  <si>
    <t>Construction comprise entre 501 m²  et &lt; à 1 500 m² de Surface Plancher</t>
  </si>
  <si>
    <t>Construction comprise entre 1 501 m² et 4 000 m² de Surface Plancher</t>
  </si>
  <si>
    <t>Mise à jour Dossier technique Amiante des biens tertiaires</t>
  </si>
  <si>
    <t>Réalisation DPE  pour remise en locationlocaux Tertiaires</t>
  </si>
  <si>
    <t>Réalisation Etat des risque pour remise en location des locaux Tertiaires</t>
  </si>
  <si>
    <t>Réalisation de "pack diagnostics" (DRE, ELEC, GAZ, Amiante, Plomb etc,) pour remise en location de logements</t>
  </si>
  <si>
    <t>DAT 007</t>
  </si>
  <si>
    <t>DAT 008</t>
  </si>
  <si>
    <t>DAT 009</t>
  </si>
  <si>
    <t>DAT 010</t>
  </si>
  <si>
    <t>DAT 021</t>
  </si>
  <si>
    <t>DAT 022</t>
  </si>
  <si>
    <t>DAT 023</t>
  </si>
  <si>
    <t>DAT 024</t>
  </si>
  <si>
    <t>DAT 025</t>
  </si>
  <si>
    <t>DAT 026</t>
  </si>
  <si>
    <t>DAT 027</t>
  </si>
  <si>
    <t>DAT 028</t>
  </si>
  <si>
    <t>DAT 029</t>
  </si>
  <si>
    <t>DAT 030</t>
  </si>
  <si>
    <t>DAT 031</t>
  </si>
  <si>
    <t>DAT 032</t>
  </si>
  <si>
    <t>DAT 033</t>
  </si>
  <si>
    <t>DAT 034</t>
  </si>
  <si>
    <t>DAT 035</t>
  </si>
  <si>
    <t>DAT 036</t>
  </si>
  <si>
    <t>DAT 037</t>
  </si>
  <si>
    <t>DAT 038</t>
  </si>
  <si>
    <t>DAT 039</t>
  </si>
  <si>
    <t>DAT 040</t>
  </si>
  <si>
    <t>DAT 041</t>
  </si>
  <si>
    <t>DAT 042</t>
  </si>
  <si>
    <t>DAT 043</t>
  </si>
  <si>
    <t>DAT 044</t>
  </si>
  <si>
    <t>DAT 045</t>
  </si>
  <si>
    <t>DAT 046</t>
  </si>
  <si>
    <t>DAT 047</t>
  </si>
  <si>
    <t>DAT 048</t>
  </si>
  <si>
    <t>DAT 049</t>
  </si>
  <si>
    <t>DAT 050</t>
  </si>
  <si>
    <t>DAT 051</t>
  </si>
  <si>
    <t>DAT 052</t>
  </si>
  <si>
    <t>DAT 053</t>
  </si>
  <si>
    <t>DAT 054</t>
  </si>
  <si>
    <t>DAT 055</t>
  </si>
  <si>
    <t>DAT 056</t>
  </si>
  <si>
    <t>DAT 057</t>
  </si>
  <si>
    <t>DAT 058</t>
  </si>
  <si>
    <t>DAT 059</t>
  </si>
  <si>
    <t>se référer au point DAT 06</t>
  </si>
  <si>
    <t xml:space="preserve">DV 01 </t>
  </si>
  <si>
    <t>DV 02</t>
  </si>
  <si>
    <t>DV 03</t>
  </si>
  <si>
    <t>DV 04</t>
  </si>
  <si>
    <t>DV 05</t>
  </si>
  <si>
    <t>DV 06</t>
  </si>
  <si>
    <t>DV 07</t>
  </si>
  <si>
    <t>DV 08</t>
  </si>
  <si>
    <t>DV 09</t>
  </si>
  <si>
    <t>DV 010</t>
  </si>
  <si>
    <t>DV 011</t>
  </si>
  <si>
    <t>DV 012</t>
  </si>
  <si>
    <t>DV 013</t>
  </si>
  <si>
    <t>DV 014</t>
  </si>
  <si>
    <t>DV 016</t>
  </si>
  <si>
    <t>DV 017</t>
  </si>
  <si>
    <t>DV 018</t>
  </si>
  <si>
    <t>DV 020</t>
  </si>
  <si>
    <t>DV 021</t>
  </si>
  <si>
    <t>DV 022</t>
  </si>
  <si>
    <t>DV 023</t>
  </si>
  <si>
    <t>DV 024</t>
  </si>
  <si>
    <t>DV 025</t>
  </si>
  <si>
    <t>DV 026</t>
  </si>
  <si>
    <t>DV 027</t>
  </si>
  <si>
    <t>DV 028</t>
  </si>
  <si>
    <t>DV 029</t>
  </si>
  <si>
    <t>DV 030</t>
  </si>
  <si>
    <t>DV 031</t>
  </si>
  <si>
    <t>DV 032</t>
  </si>
  <si>
    <t>DV 033</t>
  </si>
  <si>
    <t>DV 034</t>
  </si>
  <si>
    <t>DV 035</t>
  </si>
  <si>
    <t>DV 036</t>
  </si>
  <si>
    <t>DV 037</t>
  </si>
  <si>
    <t>DV 038</t>
  </si>
  <si>
    <t>DV 039</t>
  </si>
  <si>
    <t>DV 040</t>
  </si>
  <si>
    <t>DV 041</t>
  </si>
  <si>
    <t>DV 042</t>
  </si>
  <si>
    <t>DV 043</t>
  </si>
  <si>
    <t>DV 044</t>
  </si>
  <si>
    <t>DV 045</t>
  </si>
  <si>
    <t>DV 046</t>
  </si>
  <si>
    <t>DV 047</t>
  </si>
  <si>
    <t>DV 048</t>
  </si>
  <si>
    <t>DV 049</t>
  </si>
  <si>
    <t>DV 050</t>
  </si>
  <si>
    <t>DV 051</t>
  </si>
  <si>
    <t>DV 052</t>
  </si>
  <si>
    <t>DV 053</t>
  </si>
  <si>
    <t>DV 054</t>
  </si>
  <si>
    <t>DV 055</t>
  </si>
  <si>
    <t>DV 056</t>
  </si>
  <si>
    <t>DV 057</t>
  </si>
  <si>
    <t>DV 058</t>
  </si>
  <si>
    <t>DV 059</t>
  </si>
  <si>
    <t>DV 060</t>
  </si>
  <si>
    <t>DV 061</t>
  </si>
  <si>
    <t>DV 062</t>
  </si>
  <si>
    <t>DV 063</t>
  </si>
  <si>
    <t>DV 064</t>
  </si>
  <si>
    <t>DV 065</t>
  </si>
  <si>
    <t>DV 066</t>
  </si>
  <si>
    <t>DV 067</t>
  </si>
  <si>
    <t>DV 068</t>
  </si>
  <si>
    <t>DV 069</t>
  </si>
  <si>
    <t>DV 070</t>
  </si>
  <si>
    <t>DV 071</t>
  </si>
  <si>
    <t>DV 072</t>
  </si>
  <si>
    <t>DV 073</t>
  </si>
  <si>
    <t>DV 074</t>
  </si>
  <si>
    <t>DV 075</t>
  </si>
  <si>
    <t>DEV 015</t>
  </si>
  <si>
    <t>DV 019</t>
  </si>
  <si>
    <t>TOTAL GENERAL DAV HT</t>
  </si>
  <si>
    <t>TOTAL GENERAL DAT HT</t>
  </si>
  <si>
    <t>EPF Ile-de-France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</si>
</sst>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u/>
      <sz val="12"/>
      <name val="Calibri"/>
      <family val="2"/>
      <scheme val="minor"/>
    </font>
    <font>
      <b/>
      <u val="double"/>
      <sz val="12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2"/>
      <color indexed="8"/>
      <name val="Calibri"/>
      <family val="2"/>
    </font>
    <font>
      <b/>
      <sz val="12"/>
      <color indexed="8"/>
      <name val="Calibri"/>
      <family val="2"/>
    </font>
    <font>
      <b/>
      <i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u/>
      <sz val="14"/>
      <color rgb="FFFF0000"/>
      <name val="Calibri"/>
      <family val="2"/>
      <scheme val="minor"/>
    </font>
    <font>
      <b/>
      <sz val="11"/>
      <name val="Arial"/>
      <family val="2"/>
    </font>
    <font>
      <u/>
      <sz val="12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4" fontId="0" fillId="0" borderId="0" xfId="0" applyNumberFormat="1"/>
    <xf numFmtId="4" fontId="2" fillId="0" borderId="0" xfId="0" applyNumberFormat="1" applyFont="1" applyAlignment="1">
      <alignment horizontal="left"/>
    </xf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left"/>
    </xf>
    <xf numFmtId="4" fontId="0" fillId="0" borderId="7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3" fillId="0" borderId="0" xfId="0" applyNumberFormat="1" applyFont="1" applyAlignment="1">
      <alignment horizontal="center"/>
    </xf>
    <xf numFmtId="49" fontId="0" fillId="0" borderId="0" xfId="0" applyNumberFormat="1" applyAlignment="1">
      <alignment horizontal="right"/>
    </xf>
    <xf numFmtId="49" fontId="0" fillId="0" borderId="0" xfId="0" applyNumberFormat="1"/>
    <xf numFmtId="4" fontId="3" fillId="0" borderId="0" xfId="0" applyNumberFormat="1" applyFont="1"/>
    <xf numFmtId="4" fontId="3" fillId="0" borderId="0" xfId="0" applyNumberFormat="1" applyFont="1" applyAlignment="1">
      <alignment wrapText="1"/>
    </xf>
    <xf numFmtId="4" fontId="3" fillId="0" borderId="0" xfId="0" applyNumberFormat="1" applyFont="1" applyAlignment="1">
      <alignment horizontal="center" wrapText="1"/>
    </xf>
    <xf numFmtId="4" fontId="4" fillId="0" borderId="0" xfId="0" applyNumberFormat="1" applyFont="1" applyAlignment="1">
      <alignment wrapText="1"/>
    </xf>
    <xf numFmtId="4" fontId="5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 vertical="center" wrapText="1"/>
    </xf>
    <xf numFmtId="4" fontId="0" fillId="0" borderId="0" xfId="0" applyNumberFormat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" fontId="6" fillId="0" borderId="0" xfId="0" applyNumberFormat="1" applyFont="1" applyAlignment="1">
      <alignment horizontal="left"/>
    </xf>
    <xf numFmtId="4" fontId="1" fillId="3" borderId="5" xfId="0" applyNumberFormat="1" applyFont="1" applyFill="1" applyBorder="1" applyAlignment="1">
      <alignment horizontal="left" vertical="center" wrapText="1"/>
    </xf>
    <xf numFmtId="4" fontId="0" fillId="3" borderId="10" xfId="0" applyNumberFormat="1" applyFill="1" applyBorder="1" applyAlignment="1">
      <alignment horizontal="center" vertical="center"/>
    </xf>
    <xf numFmtId="4" fontId="0" fillId="3" borderId="11" xfId="0" applyNumberFormat="1" applyFill="1" applyBorder="1" applyAlignment="1">
      <alignment horizontal="center" vertical="center" wrapText="1"/>
    </xf>
    <xf numFmtId="4" fontId="0" fillId="0" borderId="18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4" fontId="0" fillId="0" borderId="22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4" fontId="0" fillId="0" borderId="0" xfId="0" applyNumberFormat="1" applyAlignment="1">
      <alignment horizontal="left"/>
    </xf>
    <xf numFmtId="4" fontId="0" fillId="0" borderId="25" xfId="0" applyNumberFormat="1" applyBorder="1" applyAlignment="1">
      <alignment horizontal="left" wrapText="1"/>
    </xf>
    <xf numFmtId="4" fontId="0" fillId="0" borderId="13" xfId="0" applyNumberFormat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4" fontId="0" fillId="0" borderId="22" xfId="0" applyNumberForma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 wrapText="1"/>
    </xf>
    <xf numFmtId="4" fontId="0" fillId="0" borderId="22" xfId="0" applyNumberFormat="1" applyBorder="1" applyAlignment="1">
      <alignment horizontal="left" wrapText="1"/>
    </xf>
    <xf numFmtId="4" fontId="0" fillId="0" borderId="29" xfId="0" applyNumberFormat="1" applyBorder="1" applyAlignment="1">
      <alignment horizontal="center" vertical="center" wrapText="1"/>
    </xf>
    <xf numFmtId="4" fontId="0" fillId="0" borderId="30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 wrapText="1"/>
    </xf>
    <xf numFmtId="4" fontId="0" fillId="0" borderId="25" xfId="0" applyNumberFormat="1" applyBorder="1" applyAlignment="1">
      <alignment horizontal="left"/>
    </xf>
    <xf numFmtId="4" fontId="0" fillId="0" borderId="24" xfId="0" applyNumberFormat="1" applyBorder="1" applyAlignment="1">
      <alignment horizontal="left"/>
    </xf>
    <xf numFmtId="4" fontId="0" fillId="0" borderId="32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 wrapText="1"/>
    </xf>
    <xf numFmtId="4" fontId="0" fillId="0" borderId="19" xfId="0" applyNumberFormat="1" applyBorder="1" applyAlignment="1">
      <alignment horizontal="left"/>
    </xf>
    <xf numFmtId="4" fontId="0" fillId="0" borderId="33" xfId="0" applyNumberFormat="1" applyBorder="1" applyAlignment="1">
      <alignment horizontal="left"/>
    </xf>
    <xf numFmtId="4" fontId="0" fillId="0" borderId="22" xfId="0" applyNumberFormat="1" applyBorder="1" applyAlignment="1">
      <alignment horizontal="left"/>
    </xf>
    <xf numFmtId="4" fontId="0" fillId="0" borderId="29" xfId="0" applyNumberFormat="1" applyBorder="1" applyAlignment="1">
      <alignment horizontal="center" vertical="center"/>
    </xf>
    <xf numFmtId="4" fontId="0" fillId="0" borderId="30" xfId="0" applyNumberFormat="1" applyBorder="1" applyAlignment="1">
      <alignment horizontal="center" vertical="center" wrapText="1"/>
    </xf>
    <xf numFmtId="4" fontId="0" fillId="0" borderId="35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left" wrapText="1"/>
    </xf>
    <xf numFmtId="49" fontId="11" fillId="0" borderId="0" xfId="0" applyNumberFormat="1" applyFont="1" applyAlignment="1">
      <alignment horizontal="right"/>
    </xf>
    <xf numFmtId="4" fontId="0" fillId="0" borderId="0" xfId="0" applyNumberFormat="1" applyAlignment="1">
      <alignment horizontal="left" wrapText="1"/>
    </xf>
    <xf numFmtId="4" fontId="0" fillId="0" borderId="0" xfId="0" applyNumberFormat="1" applyAlignment="1">
      <alignment horizontal="center" vertical="center" wrapText="1"/>
    </xf>
    <xf numFmtId="49" fontId="9" fillId="0" borderId="0" xfId="0" applyNumberFormat="1" applyFont="1" applyAlignment="1">
      <alignment horizontal="right"/>
    </xf>
    <xf numFmtId="4" fontId="0" fillId="0" borderId="13" xfId="0" applyNumberFormat="1" applyBorder="1" applyAlignment="1">
      <alignment horizontal="center" vertical="center" wrapText="1"/>
    </xf>
    <xf numFmtId="4" fontId="0" fillId="0" borderId="34" xfId="0" applyNumberFormat="1" applyBorder="1" applyAlignment="1">
      <alignment horizontal="center" vertical="center" wrapText="1"/>
    </xf>
    <xf numFmtId="4" fontId="0" fillId="0" borderId="34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left" wrapText="1"/>
    </xf>
    <xf numFmtId="4" fontId="0" fillId="0" borderId="31" xfId="0" applyNumberFormat="1" applyBorder="1" applyAlignment="1">
      <alignment horizontal="left" wrapText="1"/>
    </xf>
    <xf numFmtId="49" fontId="9" fillId="0" borderId="25" xfId="0" applyNumberFormat="1" applyFont="1" applyBorder="1" applyAlignment="1">
      <alignment horizontal="center" vertical="center"/>
    </xf>
    <xf numFmtId="4" fontId="0" fillId="0" borderId="25" xfId="0" applyNumberFormat="1" applyBorder="1" applyAlignment="1">
      <alignment horizontal="left" vertical="center" wrapText="1"/>
    </xf>
    <xf numFmtId="49" fontId="9" fillId="0" borderId="25" xfId="0" applyNumberFormat="1" applyFont="1" applyBorder="1" applyAlignment="1">
      <alignment horizontal="center"/>
    </xf>
    <xf numFmtId="4" fontId="0" fillId="0" borderId="33" xfId="0" applyNumberFormat="1" applyBorder="1" applyAlignment="1">
      <alignment horizontal="center" vertical="center"/>
    </xf>
    <xf numFmtId="49" fontId="9" fillId="4" borderId="25" xfId="0" applyNumberFormat="1" applyFont="1" applyFill="1" applyBorder="1" applyAlignment="1">
      <alignment horizontal="center" vertical="center"/>
    </xf>
    <xf numFmtId="49" fontId="9" fillId="4" borderId="19" xfId="0" applyNumberFormat="1" applyFont="1" applyFill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25" xfId="0" applyBorder="1"/>
    <xf numFmtId="49" fontId="9" fillId="0" borderId="22" xfId="0" applyNumberFormat="1" applyFont="1" applyBorder="1" applyAlignment="1">
      <alignment horizontal="center" vertical="center"/>
    </xf>
    <xf numFmtId="4" fontId="0" fillId="0" borderId="29" xfId="0" applyNumberFormat="1" applyBorder="1" applyAlignment="1">
      <alignment horizontal="left"/>
    </xf>
    <xf numFmtId="4" fontId="0" fillId="0" borderId="21" xfId="0" applyNumberFormat="1" applyBorder="1" applyAlignment="1">
      <alignment horizontal="left"/>
    </xf>
    <xf numFmtId="4" fontId="0" fillId="0" borderId="21" xfId="0" applyNumberFormat="1" applyBorder="1" applyAlignment="1">
      <alignment horizontal="left" wrapText="1"/>
    </xf>
    <xf numFmtId="49" fontId="9" fillId="5" borderId="25" xfId="0" applyNumberFormat="1" applyFont="1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 wrapText="1"/>
    </xf>
    <xf numFmtId="4" fontId="0" fillId="6" borderId="13" xfId="0" applyNumberFormat="1" applyFill="1" applyBorder="1" applyAlignment="1">
      <alignment horizontal="center" vertical="center"/>
    </xf>
    <xf numFmtId="4" fontId="0" fillId="6" borderId="14" xfId="0" applyNumberFormat="1" applyFill="1" applyBorder="1" applyAlignment="1">
      <alignment horizontal="center" vertical="center" wrapText="1"/>
    </xf>
    <xf numFmtId="4" fontId="9" fillId="6" borderId="39" xfId="0" applyNumberFormat="1" applyFont="1" applyFill="1" applyBorder="1" applyAlignment="1">
      <alignment horizontal="left" vertical="center" wrapText="1"/>
    </xf>
    <xf numFmtId="49" fontId="9" fillId="6" borderId="25" xfId="0" applyNumberFormat="1" applyFont="1" applyFill="1" applyBorder="1" applyAlignment="1">
      <alignment horizontal="center"/>
    </xf>
    <xf numFmtId="4" fontId="0" fillId="3" borderId="3" xfId="0" applyNumberFormat="1" applyFill="1" applyBorder="1" applyAlignment="1">
      <alignment horizontal="center" vertical="center"/>
    </xf>
    <xf numFmtId="4" fontId="0" fillId="3" borderId="11" xfId="0" applyNumberFormat="1" applyFill="1" applyBorder="1" applyAlignment="1">
      <alignment horizontal="center" vertical="center"/>
    </xf>
    <xf numFmtId="49" fontId="9" fillId="3" borderId="0" xfId="0" applyNumberFormat="1" applyFont="1" applyFill="1" applyAlignment="1">
      <alignment horizontal="center" vertical="center"/>
    </xf>
    <xf numFmtId="4" fontId="9" fillId="3" borderId="23" xfId="0" applyNumberFormat="1" applyFont="1" applyFill="1" applyBorder="1" applyAlignment="1">
      <alignment horizontal="left" wrapText="1"/>
    </xf>
    <xf numFmtId="4" fontId="0" fillId="3" borderId="25" xfId="0" applyNumberFormat="1" applyFill="1" applyBorder="1" applyAlignment="1">
      <alignment horizontal="center" vertical="center"/>
    </xf>
    <xf numFmtId="4" fontId="0" fillId="3" borderId="8" xfId="0" applyNumberFormat="1" applyFill="1" applyBorder="1" applyAlignment="1">
      <alignment horizontal="center" vertical="center"/>
    </xf>
    <xf numFmtId="4" fontId="9" fillId="0" borderId="25" xfId="0" applyNumberFormat="1" applyFont="1" applyBorder="1" applyAlignment="1">
      <alignment horizontal="center"/>
    </xf>
    <xf numFmtId="4" fontId="9" fillId="3" borderId="13" xfId="0" applyNumberFormat="1" applyFont="1" applyFill="1" applyBorder="1" applyAlignment="1">
      <alignment horizontal="left"/>
    </xf>
    <xf numFmtId="49" fontId="10" fillId="3" borderId="25" xfId="0" applyNumberFormat="1" applyFont="1" applyFill="1" applyBorder="1" applyAlignment="1">
      <alignment horizontal="right"/>
    </xf>
    <xf numFmtId="4" fontId="9" fillId="7" borderId="13" xfId="0" applyNumberFormat="1" applyFont="1" applyFill="1" applyBorder="1" applyAlignment="1">
      <alignment horizontal="left" vertical="center" wrapText="1"/>
    </xf>
    <xf numFmtId="49" fontId="9" fillId="7" borderId="25" xfId="0" applyNumberFormat="1" applyFont="1" applyFill="1" applyBorder="1" applyAlignment="1">
      <alignment horizontal="center" vertical="center"/>
    </xf>
    <xf numFmtId="4" fontId="0" fillId="5" borderId="13" xfId="0" applyNumberFormat="1" applyFill="1" applyBorder="1" applyAlignment="1">
      <alignment horizontal="center" vertical="center"/>
    </xf>
    <xf numFmtId="4" fontId="0" fillId="5" borderId="2" xfId="0" applyNumberFormat="1" applyFill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/>
    </xf>
    <xf numFmtId="4" fontId="16" fillId="0" borderId="25" xfId="0" applyNumberFormat="1" applyFont="1" applyBorder="1" applyAlignment="1">
      <alignment horizontal="center" vertical="center" wrapText="1"/>
    </xf>
    <xf numFmtId="4" fontId="16" fillId="0" borderId="25" xfId="0" applyNumberFormat="1" applyFont="1" applyBorder="1" applyAlignment="1">
      <alignment horizontal="center" vertical="center"/>
    </xf>
    <xf numFmtId="4" fontId="0" fillId="0" borderId="40" xfId="0" applyNumberFormat="1" applyBorder="1" applyAlignment="1">
      <alignment horizontal="left"/>
    </xf>
    <xf numFmtId="4" fontId="0" fillId="0" borderId="40" xfId="0" applyNumberFormat="1" applyBorder="1" applyAlignment="1">
      <alignment horizontal="left" wrapText="1"/>
    </xf>
    <xf numFmtId="4" fontId="9" fillId="5" borderId="39" xfId="0" applyNumberFormat="1" applyFont="1" applyFill="1" applyBorder="1" applyAlignment="1">
      <alignment horizontal="left" vertical="center" wrapText="1"/>
    </xf>
    <xf numFmtId="4" fontId="1" fillId="5" borderId="39" xfId="0" applyNumberFormat="1" applyFont="1" applyFill="1" applyBorder="1" applyAlignment="1">
      <alignment horizontal="left" vertical="center" wrapText="1"/>
    </xf>
    <xf numFmtId="4" fontId="9" fillId="5" borderId="0" xfId="0" applyNumberFormat="1" applyFont="1" applyFill="1" applyAlignment="1">
      <alignment horizontal="left" vertical="center" wrapText="1"/>
    </xf>
    <xf numFmtId="4" fontId="0" fillId="0" borderId="36" xfId="0" applyNumberFormat="1" applyBorder="1" applyAlignment="1">
      <alignment horizontal="left"/>
    </xf>
    <xf numFmtId="4" fontId="0" fillId="0" borderId="20" xfId="0" applyNumberFormat="1" applyBorder="1" applyAlignment="1">
      <alignment horizontal="left"/>
    </xf>
    <xf numFmtId="4" fontId="0" fillId="0" borderId="20" xfId="0" applyNumberFormat="1" applyBorder="1" applyAlignment="1">
      <alignment horizontal="left" wrapText="1"/>
    </xf>
    <xf numFmtId="4" fontId="9" fillId="5" borderId="6" xfId="0" applyNumberFormat="1" applyFont="1" applyFill="1" applyBorder="1" applyAlignment="1">
      <alignment horizontal="left" vertical="center" wrapText="1"/>
    </xf>
    <xf numFmtId="4" fontId="0" fillId="0" borderId="36" xfId="0" applyNumberForma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4" fontId="16" fillId="0" borderId="0" xfId="0" applyNumberFormat="1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/>
    </xf>
    <xf numFmtId="0" fontId="17" fillId="0" borderId="25" xfId="0" applyFont="1" applyBorder="1" applyAlignment="1">
      <alignment horizontal="center" vertical="center" wrapText="1"/>
    </xf>
    <xf numFmtId="4" fontId="0" fillId="0" borderId="31" xfId="0" applyNumberFormat="1" applyBorder="1" applyAlignment="1">
      <alignment horizontal="center" vertical="center"/>
    </xf>
    <xf numFmtId="4" fontId="1" fillId="5" borderId="25" xfId="0" applyNumberFormat="1" applyFont="1" applyFill="1" applyBorder="1" applyAlignment="1">
      <alignment horizontal="left" vertical="center" wrapText="1"/>
    </xf>
    <xf numFmtId="4" fontId="1" fillId="5" borderId="25" xfId="0" applyNumberFormat="1" applyFont="1" applyFill="1" applyBorder="1" applyAlignment="1">
      <alignment horizontal="center" vertical="center"/>
    </xf>
    <xf numFmtId="4" fontId="1" fillId="5" borderId="25" xfId="0" applyNumberFormat="1" applyFont="1" applyFill="1" applyBorder="1" applyAlignment="1">
      <alignment horizontal="center" vertical="center" wrapText="1"/>
    </xf>
    <xf numFmtId="4" fontId="1" fillId="0" borderId="22" xfId="0" applyNumberFormat="1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/>
    </xf>
    <xf numFmtId="4" fontId="1" fillId="0" borderId="36" xfId="0" applyNumberFormat="1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center" vertical="center" wrapText="1"/>
    </xf>
    <xf numFmtId="4" fontId="20" fillId="0" borderId="0" xfId="0" applyNumberFormat="1" applyFont="1" applyAlignment="1">
      <alignment horizontal="center"/>
    </xf>
    <xf numFmtId="4" fontId="1" fillId="5" borderId="2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center"/>
    </xf>
    <xf numFmtId="4" fontId="1" fillId="5" borderId="4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center" wrapText="1"/>
    </xf>
    <xf numFmtId="49" fontId="2" fillId="5" borderId="25" xfId="0" applyNumberFormat="1" applyFont="1" applyFill="1" applyBorder="1" applyAlignment="1">
      <alignment horizontal="center"/>
    </xf>
    <xf numFmtId="0" fontId="19" fillId="5" borderId="25" xfId="0" applyFont="1" applyFill="1" applyBorder="1" applyAlignment="1">
      <alignment horizontal="left"/>
    </xf>
    <xf numFmtId="49" fontId="9" fillId="0" borderId="0" xfId="0" applyNumberFormat="1" applyFont="1" applyAlignment="1">
      <alignment horizontal="center"/>
    </xf>
    <xf numFmtId="4" fontId="0" fillId="0" borderId="13" xfId="0" applyNumberFormat="1" applyBorder="1" applyAlignment="1">
      <alignment horizontal="left" vertical="center" wrapText="1"/>
    </xf>
    <xf numFmtId="4" fontId="10" fillId="5" borderId="13" xfId="0" applyNumberFormat="1" applyFont="1" applyFill="1" applyBorder="1" applyAlignment="1">
      <alignment horizontal="left" vertical="center" wrapText="1"/>
    </xf>
    <xf numFmtId="4" fontId="10" fillId="0" borderId="13" xfId="0" applyNumberFormat="1" applyFont="1" applyBorder="1" applyAlignment="1">
      <alignment horizontal="left" vertical="center" wrapText="1"/>
    </xf>
    <xf numFmtId="4" fontId="0" fillId="0" borderId="13" xfId="0" applyNumberFormat="1" applyBorder="1" applyAlignment="1">
      <alignment horizontal="left"/>
    </xf>
    <xf numFmtId="4" fontId="10" fillId="5" borderId="39" xfId="0" applyNumberFormat="1" applyFont="1" applyFill="1" applyBorder="1" applyAlignment="1">
      <alignment horizontal="left" vertical="center" wrapText="1"/>
    </xf>
    <xf numFmtId="4" fontId="0" fillId="0" borderId="41" xfId="0" applyNumberFormat="1" applyBorder="1" applyAlignment="1">
      <alignment horizontal="left"/>
    </xf>
    <xf numFmtId="4" fontId="1" fillId="5" borderId="40" xfId="0" applyNumberFormat="1" applyFont="1" applyFill="1" applyBorder="1" applyAlignment="1">
      <alignment horizontal="center" vertical="center" wrapText="1"/>
    </xf>
    <xf numFmtId="4" fontId="1" fillId="5" borderId="14" xfId="0" applyNumberFormat="1" applyFont="1" applyFill="1" applyBorder="1" applyAlignment="1">
      <alignment horizontal="left" vertical="center" wrapText="1"/>
    </xf>
    <xf numFmtId="4" fontId="0" fillId="0" borderId="25" xfId="0" applyNumberFormat="1" applyBorder="1"/>
    <xf numFmtId="49" fontId="9" fillId="0" borderId="22" xfId="0" applyNumberFormat="1" applyFont="1" applyBorder="1" applyAlignment="1">
      <alignment horizontal="center"/>
    </xf>
    <xf numFmtId="4" fontId="9" fillId="5" borderId="25" xfId="0" applyNumberFormat="1" applyFont="1" applyFill="1" applyBorder="1" applyAlignment="1">
      <alignment horizontal="left" vertical="center" wrapText="1"/>
    </xf>
    <xf numFmtId="4" fontId="9" fillId="3" borderId="0" xfId="0" applyNumberFormat="1" applyFont="1" applyFill="1" applyAlignment="1">
      <alignment horizontal="left" wrapText="1"/>
    </xf>
    <xf numFmtId="49" fontId="9" fillId="3" borderId="25" xfId="0" applyNumberFormat="1" applyFont="1" applyFill="1" applyBorder="1" applyAlignment="1">
      <alignment horizontal="center" vertical="center"/>
    </xf>
    <xf numFmtId="4" fontId="0" fillId="0" borderId="29" xfId="0" applyNumberFormat="1" applyBorder="1" applyAlignment="1">
      <alignment horizontal="left" wrapText="1"/>
    </xf>
    <xf numFmtId="4" fontId="0" fillId="0" borderId="32" xfId="0" applyNumberForma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center" vertical="center"/>
    </xf>
    <xf numFmtId="4" fontId="1" fillId="5" borderId="27" xfId="0" applyNumberFormat="1" applyFont="1" applyFill="1" applyBorder="1" applyAlignment="1">
      <alignment horizontal="center" vertical="center" wrapText="1"/>
    </xf>
    <xf numFmtId="4" fontId="1" fillId="5" borderId="21" xfId="0" applyNumberFormat="1" applyFont="1" applyFill="1" applyBorder="1" applyAlignment="1">
      <alignment horizontal="center" vertical="center"/>
    </xf>
    <xf numFmtId="4" fontId="1" fillId="5" borderId="19" xfId="0" applyNumberFormat="1" applyFont="1" applyFill="1" applyBorder="1" applyAlignment="1">
      <alignment horizontal="center" vertical="center"/>
    </xf>
    <xf numFmtId="4" fontId="9" fillId="4" borderId="25" xfId="0" applyNumberFormat="1" applyFont="1" applyFill="1" applyBorder="1" applyAlignment="1">
      <alignment horizontal="left" vertical="center" wrapText="1"/>
    </xf>
    <xf numFmtId="4" fontId="1" fillId="4" borderId="19" xfId="0" applyNumberFormat="1" applyFont="1" applyFill="1" applyBorder="1" applyAlignment="1">
      <alignment horizontal="left" vertical="center" wrapText="1"/>
    </xf>
    <xf numFmtId="4" fontId="1" fillId="5" borderId="25" xfId="0" applyNumberFormat="1" applyFont="1" applyFill="1" applyBorder="1" applyAlignment="1">
      <alignment vertical="center" wrapText="1"/>
    </xf>
    <xf numFmtId="4" fontId="1" fillId="0" borderId="0" xfId="0" applyNumberFormat="1" applyFont="1" applyAlignment="1">
      <alignment horizontal="center" vertical="center"/>
    </xf>
    <xf numFmtId="4" fontId="1" fillId="0" borderId="34" xfId="0" applyNumberFormat="1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/>
    </xf>
    <xf numFmtId="4" fontId="0" fillId="7" borderId="2" xfId="0" applyNumberFormat="1" applyFill="1" applyBorder="1" applyAlignment="1">
      <alignment horizontal="center" vertical="center"/>
    </xf>
    <xf numFmtId="4" fontId="0" fillId="7" borderId="3" xfId="0" applyNumberFormat="1" applyFill="1" applyBorder="1" applyAlignment="1">
      <alignment horizontal="center" vertical="center"/>
    </xf>
    <xf numFmtId="4" fontId="0" fillId="7" borderId="4" xfId="0" applyNumberFormat="1" applyFill="1" applyBorder="1" applyAlignment="1">
      <alignment horizontal="center" vertical="center"/>
    </xf>
    <xf numFmtId="4" fontId="0" fillId="7" borderId="11" xfId="0" applyNumberFormat="1" applyFill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/>
    </xf>
    <xf numFmtId="4" fontId="1" fillId="0" borderId="32" xfId="0" applyNumberFormat="1" applyFont="1" applyBorder="1" applyAlignment="1">
      <alignment horizontal="center" vertical="center"/>
    </xf>
    <xf numFmtId="4" fontId="1" fillId="0" borderId="24" xfId="0" applyNumberFormat="1" applyFont="1" applyBorder="1" applyAlignment="1">
      <alignment horizontal="center" vertical="center"/>
    </xf>
    <xf numFmtId="4" fontId="1" fillId="0" borderId="24" xfId="0" applyNumberFormat="1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/>
    </xf>
    <xf numFmtId="4" fontId="1" fillId="6" borderId="3" xfId="0" applyNumberFormat="1" applyFont="1" applyFill="1" applyBorder="1" applyAlignment="1">
      <alignment horizontal="center" vertical="center"/>
    </xf>
    <xf numFmtId="4" fontId="1" fillId="6" borderId="4" xfId="0" applyNumberFormat="1" applyFont="1" applyFill="1" applyBorder="1" applyAlignment="1">
      <alignment horizontal="center" vertical="center"/>
    </xf>
    <xf numFmtId="4" fontId="1" fillId="6" borderId="11" xfId="0" applyNumberFormat="1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4" fontId="1" fillId="4" borderId="4" xfId="0" applyNumberFormat="1" applyFont="1" applyFill="1" applyBorder="1" applyAlignment="1">
      <alignment horizontal="center" vertical="center"/>
    </xf>
    <xf numFmtId="4" fontId="1" fillId="4" borderId="1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center"/>
    </xf>
    <xf numFmtId="4" fontId="1" fillId="4" borderId="25" xfId="0" applyNumberFormat="1" applyFont="1" applyFill="1" applyBorder="1" applyAlignment="1">
      <alignment horizontal="center" vertical="center"/>
    </xf>
    <xf numFmtId="4" fontId="1" fillId="4" borderId="25" xfId="0" applyNumberFormat="1" applyFont="1" applyFill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right"/>
    </xf>
    <xf numFmtId="49" fontId="10" fillId="5" borderId="0" xfId="0" applyNumberFormat="1" applyFont="1" applyFill="1" applyAlignment="1">
      <alignment horizontal="right"/>
    </xf>
    <xf numFmtId="49" fontId="10" fillId="6" borderId="25" xfId="0" applyNumberFormat="1" applyFont="1" applyFill="1" applyBorder="1" applyAlignment="1">
      <alignment horizontal="right"/>
    </xf>
    <xf numFmtId="49" fontId="10" fillId="3" borderId="25" xfId="0" applyNumberFormat="1" applyFont="1" applyFill="1" applyBorder="1" applyAlignment="1">
      <alignment horizontal="right" vertical="center"/>
    </xf>
    <xf numFmtId="49" fontId="10" fillId="7" borderId="25" xfId="0" applyNumberFormat="1" applyFont="1" applyFill="1" applyBorder="1" applyAlignment="1">
      <alignment horizontal="right"/>
    </xf>
    <xf numFmtId="4" fontId="22" fillId="0" borderId="2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 wrapText="1"/>
    </xf>
    <xf numFmtId="4" fontId="10" fillId="8" borderId="9" xfId="0" applyNumberFormat="1" applyFont="1" applyFill="1" applyBorder="1" applyAlignment="1">
      <alignment horizontal="center" vertical="center"/>
    </xf>
    <xf numFmtId="4" fontId="10" fillId="8" borderId="10" xfId="0" applyNumberFormat="1" applyFont="1" applyFill="1" applyBorder="1" applyAlignment="1">
      <alignment horizontal="center" vertical="center"/>
    </xf>
    <xf numFmtId="49" fontId="23" fillId="0" borderId="0" xfId="0" applyNumberFormat="1" applyFont="1" applyAlignment="1">
      <alignment horizontal="right"/>
    </xf>
    <xf numFmtId="4" fontId="9" fillId="5" borderId="17" xfId="0" applyNumberFormat="1" applyFont="1" applyFill="1" applyBorder="1" applyAlignment="1">
      <alignment horizontal="left" vertical="center" wrapText="1"/>
    </xf>
    <xf numFmtId="4" fontId="1" fillId="5" borderId="30" xfId="0" applyNumberFormat="1" applyFont="1" applyFill="1" applyBorder="1" applyAlignment="1">
      <alignment horizontal="center" vertical="center"/>
    </xf>
    <xf numFmtId="4" fontId="1" fillId="5" borderId="24" xfId="0" applyNumberFormat="1" applyFont="1" applyFill="1" applyBorder="1" applyAlignment="1">
      <alignment horizontal="center" vertical="center"/>
    </xf>
    <xf numFmtId="4" fontId="1" fillId="5" borderId="31" xfId="0" applyNumberFormat="1" applyFont="1" applyFill="1" applyBorder="1" applyAlignment="1">
      <alignment horizontal="center" vertical="center"/>
    </xf>
    <xf numFmtId="4" fontId="1" fillId="5" borderId="24" xfId="0" applyNumberFormat="1" applyFont="1" applyFill="1" applyBorder="1" applyAlignment="1">
      <alignment horizontal="center" vertical="center" wrapText="1"/>
    </xf>
    <xf numFmtId="49" fontId="10" fillId="8" borderId="25" xfId="0" applyNumberFormat="1" applyFont="1" applyFill="1" applyBorder="1" applyAlignment="1">
      <alignment horizontal="right"/>
    </xf>
    <xf numFmtId="49" fontId="9" fillId="8" borderId="25" xfId="0" applyNumberFormat="1" applyFont="1" applyFill="1" applyBorder="1" applyAlignment="1">
      <alignment horizontal="center" vertical="center"/>
    </xf>
    <xf numFmtId="4" fontId="1" fillId="8" borderId="1" xfId="0" applyNumberFormat="1" applyFont="1" applyFill="1" applyBorder="1" applyAlignment="1">
      <alignment horizontal="center" vertical="center" wrapText="1"/>
    </xf>
    <xf numFmtId="4" fontId="1" fillId="8" borderId="2" xfId="0" applyNumberFormat="1" applyFont="1" applyFill="1" applyBorder="1" applyAlignment="1">
      <alignment horizontal="center" vertical="center"/>
    </xf>
    <xf numFmtId="4" fontId="1" fillId="8" borderId="3" xfId="0" applyNumberFormat="1" applyFont="1" applyFill="1" applyBorder="1" applyAlignment="1">
      <alignment horizontal="center" vertical="center"/>
    </xf>
    <xf numFmtId="4" fontId="1" fillId="8" borderId="4" xfId="0" applyNumberFormat="1" applyFont="1" applyFill="1" applyBorder="1" applyAlignment="1">
      <alignment horizontal="center" vertical="center"/>
    </xf>
    <xf numFmtId="4" fontId="1" fillId="8" borderId="11" xfId="0" applyNumberFormat="1" applyFont="1" applyFill="1" applyBorder="1" applyAlignment="1">
      <alignment horizontal="center" vertical="center" wrapText="1"/>
    </xf>
    <xf numFmtId="49" fontId="9" fillId="8" borderId="19" xfId="0" applyNumberFormat="1" applyFont="1" applyFill="1" applyBorder="1" applyAlignment="1">
      <alignment horizontal="center" vertical="center"/>
    </xf>
    <xf numFmtId="4" fontId="9" fillId="8" borderId="25" xfId="0" applyNumberFormat="1" applyFont="1" applyFill="1" applyBorder="1" applyAlignment="1">
      <alignment horizontal="left" vertical="center" wrapText="1"/>
    </xf>
    <xf numFmtId="4" fontId="1" fillId="8" borderId="25" xfId="0" applyNumberFormat="1" applyFont="1" applyFill="1" applyBorder="1" applyAlignment="1">
      <alignment horizontal="center" vertical="center"/>
    </xf>
    <xf numFmtId="4" fontId="1" fillId="8" borderId="25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left" wrapText="1"/>
    </xf>
    <xf numFmtId="4" fontId="0" fillId="0" borderId="0" xfId="0" applyNumberFormat="1" applyAlignment="1">
      <alignment horizontal="left"/>
    </xf>
    <xf numFmtId="4" fontId="2" fillId="0" borderId="5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" fontId="2" fillId="0" borderId="14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4" fontId="2" fillId="0" borderId="16" xfId="0" applyNumberFormat="1" applyFont="1" applyBorder="1" applyAlignment="1">
      <alignment horizontal="center"/>
    </xf>
    <xf numFmtId="4" fontId="2" fillId="0" borderId="17" xfId="0" applyNumberFormat="1" applyFont="1" applyBorder="1" applyAlignment="1">
      <alignment horizontal="center"/>
    </xf>
    <xf numFmtId="4" fontId="5" fillId="0" borderId="0" xfId="0" applyNumberFormat="1" applyFont="1" applyAlignment="1">
      <alignment horizontal="center"/>
    </xf>
    <xf numFmtId="4" fontId="21" fillId="0" borderId="0" xfId="0" applyNumberFormat="1" applyFont="1" applyAlignment="1">
      <alignment horizontal="left" wrapText="1"/>
    </xf>
    <xf numFmtId="4" fontId="9" fillId="4" borderId="19" xfId="0" applyNumberFormat="1" applyFont="1" applyFill="1" applyBorder="1" applyAlignment="1">
      <alignment horizontal="left" vertical="center" wrapText="1"/>
    </xf>
    <xf numFmtId="4" fontId="9" fillId="4" borderId="20" xfId="0" applyNumberFormat="1" applyFont="1" applyFill="1" applyBorder="1" applyAlignment="1">
      <alignment horizontal="left" vertical="center" wrapText="1"/>
    </xf>
    <xf numFmtId="4" fontId="9" fillId="4" borderId="21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left" wrapText="1"/>
    </xf>
    <xf numFmtId="4" fontId="8" fillId="0" borderId="0" xfId="0" applyNumberFormat="1" applyFont="1" applyAlignment="1">
      <alignment horizontal="left"/>
    </xf>
    <xf numFmtId="4" fontId="8" fillId="0" borderId="16" xfId="0" applyNumberFormat="1" applyFont="1" applyBorder="1" applyAlignment="1">
      <alignment horizontal="left"/>
    </xf>
    <xf numFmtId="4" fontId="0" fillId="0" borderId="35" xfId="0" applyNumberFormat="1" applyBorder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4" fontId="15" fillId="0" borderId="0" xfId="0" applyNumberFormat="1" applyFont="1" applyAlignment="1">
      <alignment horizontal="left" wrapText="1"/>
    </xf>
    <xf numFmtId="4" fontId="9" fillId="5" borderId="38" xfId="0" applyNumberFormat="1" applyFont="1" applyFill="1" applyBorder="1" applyAlignment="1">
      <alignment horizontal="left" vertical="center" wrapText="1"/>
    </xf>
    <xf numFmtId="4" fontId="9" fillId="5" borderId="34" xfId="0" applyNumberFormat="1" applyFont="1" applyFill="1" applyBorder="1" applyAlignment="1">
      <alignment horizontal="left" vertical="center" wrapText="1"/>
    </xf>
    <xf numFmtId="4" fontId="9" fillId="5" borderId="35" xfId="0" applyNumberFormat="1" applyFont="1" applyFill="1" applyBorder="1" applyAlignment="1">
      <alignment horizontal="left" vertical="center" wrapText="1"/>
    </xf>
    <xf numFmtId="4" fontId="0" fillId="0" borderId="36" xfId="0" applyNumberForma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4" fontId="9" fillId="8" borderId="19" xfId="0" applyNumberFormat="1" applyFont="1" applyFill="1" applyBorder="1" applyAlignment="1">
      <alignment horizontal="left" vertical="center" wrapText="1"/>
    </xf>
    <xf numFmtId="4" fontId="9" fillId="8" borderId="20" xfId="0" applyNumberFormat="1" applyFont="1" applyFill="1" applyBorder="1" applyAlignment="1">
      <alignment horizontal="left" vertical="center" wrapText="1"/>
    </xf>
    <xf numFmtId="4" fontId="9" fillId="8" borderId="21" xfId="0" applyNumberFormat="1" applyFont="1" applyFill="1" applyBorder="1" applyAlignment="1">
      <alignment horizontal="left" vertical="center" wrapText="1"/>
    </xf>
    <xf numFmtId="4" fontId="9" fillId="8" borderId="37" xfId="0" applyNumberFormat="1" applyFont="1" applyFill="1" applyBorder="1" applyAlignment="1">
      <alignment horizontal="left" vertical="center" wrapText="1"/>
    </xf>
    <xf numFmtId="49" fontId="9" fillId="5" borderId="25" xfId="0" applyNumberFormat="1" applyFont="1" applyFill="1" applyBorder="1" applyAlignment="1">
      <alignment horizontal="center" vertical="center"/>
    </xf>
    <xf numFmtId="4" fontId="7" fillId="2" borderId="0" xfId="0" applyNumberFormat="1" applyFont="1" applyFill="1" applyAlignment="1">
      <alignment horizontal="left" wrapText="1"/>
    </xf>
    <xf numFmtId="4" fontId="9" fillId="5" borderId="25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0"/>
  <sheetViews>
    <sheetView tabSelected="1" workbookViewId="0">
      <selection activeCell="I7" sqref="I7"/>
    </sheetView>
  </sheetViews>
  <sheetFormatPr baseColWidth="10" defaultColWidth="11.5703125" defaultRowHeight="15" x14ac:dyDescent="0.25"/>
  <cols>
    <col min="1" max="1" width="17.7109375" style="12" customWidth="1"/>
    <col min="2" max="2" width="70.42578125" style="1" customWidth="1"/>
    <col min="3" max="3" width="9.42578125" style="1" customWidth="1"/>
    <col min="4" max="5" width="17.5703125" style="1" customWidth="1"/>
    <col min="6" max="6" width="30.28515625" style="1" customWidth="1"/>
    <col min="7" max="7" width="17.5703125" style="1" customWidth="1"/>
    <col min="8" max="16384" width="11.5703125" style="1"/>
  </cols>
  <sheetData>
    <row r="1" spans="1:7" x14ac:dyDescent="0.25">
      <c r="B1" s="1" t="s">
        <v>266</v>
      </c>
    </row>
    <row r="3" spans="1:7" ht="76.150000000000006" customHeight="1" x14ac:dyDescent="0.25">
      <c r="B3" s="204" t="s">
        <v>8</v>
      </c>
      <c r="C3" s="205"/>
      <c r="D3" s="205"/>
      <c r="E3" s="205"/>
      <c r="F3" s="205"/>
      <c r="G3" s="205"/>
    </row>
    <row r="4" spans="1:7" ht="15.75" thickBot="1" x14ac:dyDescent="0.3"/>
    <row r="5" spans="1:7" ht="15.75" x14ac:dyDescent="0.25">
      <c r="B5" s="206" t="s">
        <v>132</v>
      </c>
      <c r="C5" s="207"/>
      <c r="D5" s="207"/>
      <c r="E5" s="207"/>
      <c r="F5" s="207"/>
      <c r="G5" s="208"/>
    </row>
    <row r="6" spans="1:7" ht="16.5" thickBot="1" x14ac:dyDescent="0.3">
      <c r="B6" s="209" t="s">
        <v>0</v>
      </c>
      <c r="C6" s="210"/>
      <c r="D6" s="210"/>
      <c r="E6" s="210"/>
      <c r="F6" s="210"/>
      <c r="G6" s="211"/>
    </row>
    <row r="7" spans="1:7" ht="15.75" x14ac:dyDescent="0.25">
      <c r="B7" s="19"/>
      <c r="C7" s="19"/>
      <c r="D7" s="19"/>
      <c r="E7" s="19"/>
      <c r="F7" s="19"/>
      <c r="G7" s="19"/>
    </row>
    <row r="8" spans="1:7" ht="15.75" x14ac:dyDescent="0.25">
      <c r="B8" s="212" t="s">
        <v>19</v>
      </c>
      <c r="C8" s="212"/>
      <c r="D8" s="212"/>
      <c r="E8" s="212"/>
      <c r="F8" s="212"/>
      <c r="G8" s="212"/>
    </row>
    <row r="9" spans="1:7" ht="15.75" x14ac:dyDescent="0.25">
      <c r="B9" s="18"/>
      <c r="C9" s="18"/>
      <c r="D9" s="18"/>
      <c r="E9" s="18"/>
      <c r="F9" s="18"/>
      <c r="G9" s="18"/>
    </row>
    <row r="10" spans="1:7" ht="18.75" x14ac:dyDescent="0.3">
      <c r="A10" s="176" t="s">
        <v>12</v>
      </c>
      <c r="B10" s="23" t="s">
        <v>43</v>
      </c>
      <c r="C10" s="173"/>
      <c r="D10" s="173"/>
      <c r="E10" s="173"/>
      <c r="F10" s="173"/>
      <c r="G10" s="173"/>
    </row>
    <row r="11" spans="1:7" ht="15.75" x14ac:dyDescent="0.25">
      <c r="A11" s="57"/>
      <c r="B11" s="213" t="s">
        <v>20</v>
      </c>
      <c r="C11" s="213"/>
      <c r="D11" s="213"/>
      <c r="E11" s="213"/>
      <c r="F11" s="213"/>
      <c r="G11" s="213"/>
    </row>
    <row r="12" spans="1:7" ht="15.75" thickBot="1" x14ac:dyDescent="0.3"/>
    <row r="13" spans="1:7" x14ac:dyDescent="0.25">
      <c r="B13" s="171" t="s">
        <v>1</v>
      </c>
      <c r="C13" s="167" t="s">
        <v>2</v>
      </c>
      <c r="D13" s="168" t="s">
        <v>3</v>
      </c>
      <c r="E13" s="168" t="s">
        <v>4</v>
      </c>
      <c r="F13" s="169" t="s">
        <v>31</v>
      </c>
      <c r="G13" s="170" t="s">
        <v>18</v>
      </c>
    </row>
    <row r="14" spans="1:7" ht="24" customHeight="1" x14ac:dyDescent="0.25">
      <c r="A14" s="67" t="s">
        <v>105</v>
      </c>
      <c r="B14" s="214" t="s">
        <v>41</v>
      </c>
      <c r="C14" s="215"/>
      <c r="D14" s="215"/>
      <c r="E14" s="215"/>
      <c r="F14" s="215"/>
      <c r="G14" s="216"/>
    </row>
    <row r="15" spans="1:7" ht="24" customHeight="1" x14ac:dyDescent="0.25">
      <c r="A15" s="63" t="s">
        <v>106</v>
      </c>
      <c r="B15" s="64" t="s">
        <v>72</v>
      </c>
      <c r="C15" s="35" t="s">
        <v>6</v>
      </c>
      <c r="D15" s="117"/>
      <c r="E15" s="35">
        <v>0</v>
      </c>
      <c r="F15" s="35">
        <v>15</v>
      </c>
      <c r="G15" s="38"/>
    </row>
    <row r="16" spans="1:7" ht="21.6" customHeight="1" x14ac:dyDescent="0.25">
      <c r="A16" s="63" t="s">
        <v>107</v>
      </c>
      <c r="B16" s="43" t="s">
        <v>33</v>
      </c>
      <c r="C16" s="35" t="s">
        <v>6</v>
      </c>
      <c r="D16" s="117"/>
      <c r="E16" s="35">
        <f>D16*1.2</f>
        <v>0</v>
      </c>
      <c r="F16" s="35">
        <v>15</v>
      </c>
      <c r="G16" s="35"/>
    </row>
    <row r="17" spans="1:7" ht="20.45" customHeight="1" x14ac:dyDescent="0.25">
      <c r="A17" s="63" t="s">
        <v>108</v>
      </c>
      <c r="B17" s="43" t="s">
        <v>34</v>
      </c>
      <c r="C17" s="35" t="s">
        <v>6</v>
      </c>
      <c r="D17" s="117"/>
      <c r="E17" s="35">
        <f>D17*1.2</f>
        <v>0</v>
      </c>
      <c r="F17" s="35">
        <v>15</v>
      </c>
      <c r="G17" s="35"/>
    </row>
    <row r="18" spans="1:7" ht="21" customHeight="1" x14ac:dyDescent="0.25">
      <c r="A18" s="63" t="s">
        <v>109</v>
      </c>
      <c r="B18" s="43" t="s">
        <v>35</v>
      </c>
      <c r="C18" s="35" t="s">
        <v>6</v>
      </c>
      <c r="D18" s="117"/>
      <c r="E18" s="35">
        <f>D18*1.2</f>
        <v>0</v>
      </c>
      <c r="F18" s="35">
        <v>10</v>
      </c>
      <c r="G18" s="35"/>
    </row>
    <row r="19" spans="1:7" s="10" customFormat="1" ht="30" x14ac:dyDescent="0.25">
      <c r="A19" s="63" t="s">
        <v>110</v>
      </c>
      <c r="B19" s="32" t="s">
        <v>36</v>
      </c>
      <c r="C19" s="38" t="s">
        <v>6</v>
      </c>
      <c r="D19" s="162"/>
      <c r="E19" s="35">
        <v>0</v>
      </c>
      <c r="F19" s="38">
        <v>10</v>
      </c>
      <c r="G19" s="35"/>
    </row>
    <row r="20" spans="1:7" s="10" customFormat="1" ht="15.75" x14ac:dyDescent="0.25">
      <c r="A20" s="57"/>
      <c r="B20" s="61"/>
      <c r="C20" s="56"/>
      <c r="D20" s="56"/>
      <c r="E20" s="21"/>
      <c r="F20" s="56"/>
      <c r="G20" s="30"/>
    </row>
    <row r="21" spans="1:7" ht="22.9" customHeight="1" x14ac:dyDescent="0.25">
      <c r="A21" s="68" t="s">
        <v>105</v>
      </c>
      <c r="B21" s="147" t="s">
        <v>21</v>
      </c>
      <c r="C21" s="174" t="s">
        <v>2</v>
      </c>
      <c r="D21" s="174" t="s">
        <v>3</v>
      </c>
      <c r="E21" s="174" t="s">
        <v>4</v>
      </c>
      <c r="F21" s="174" t="s">
        <v>31</v>
      </c>
      <c r="G21" s="175" t="s">
        <v>18</v>
      </c>
    </row>
    <row r="22" spans="1:7" ht="21" customHeight="1" x14ac:dyDescent="0.25">
      <c r="A22" s="63" t="s">
        <v>111</v>
      </c>
      <c r="B22" s="48" t="s">
        <v>10</v>
      </c>
      <c r="C22" s="29" t="s">
        <v>11</v>
      </c>
      <c r="D22" s="116"/>
      <c r="E22" s="29">
        <f>D22*1.2</f>
        <v>0</v>
      </c>
      <c r="F22" s="66">
        <v>7500</v>
      </c>
      <c r="G22" s="29"/>
    </row>
    <row r="23" spans="1:7" ht="21" customHeight="1" x14ac:dyDescent="0.25">
      <c r="A23" s="57"/>
      <c r="B23" s="31"/>
      <c r="C23" s="21"/>
      <c r="D23" s="21"/>
      <c r="E23" s="21"/>
      <c r="F23" s="21"/>
      <c r="G23" s="21"/>
    </row>
    <row r="24" spans="1:7" ht="23.45" customHeight="1" x14ac:dyDescent="0.25">
      <c r="A24" s="68" t="s">
        <v>105</v>
      </c>
      <c r="B24" s="147" t="s">
        <v>42</v>
      </c>
      <c r="C24" s="174" t="s">
        <v>2</v>
      </c>
      <c r="D24" s="174" t="s">
        <v>3</v>
      </c>
      <c r="E24" s="174" t="s">
        <v>4</v>
      </c>
      <c r="F24" s="174" t="s">
        <v>31</v>
      </c>
      <c r="G24" s="175" t="s">
        <v>18</v>
      </c>
    </row>
    <row r="25" spans="1:7" ht="21" customHeight="1" x14ac:dyDescent="0.25">
      <c r="A25" s="63" t="s">
        <v>145</v>
      </c>
      <c r="B25" s="49" t="s">
        <v>72</v>
      </c>
      <c r="C25" s="50" t="s">
        <v>6</v>
      </c>
      <c r="D25" s="116"/>
      <c r="E25" s="29">
        <f>D25*1.2</f>
        <v>0</v>
      </c>
      <c r="F25" s="29">
        <v>20</v>
      </c>
      <c r="G25" s="29"/>
    </row>
    <row r="26" spans="1:7" ht="21" customHeight="1" x14ac:dyDescent="0.25">
      <c r="A26" s="63" t="s">
        <v>146</v>
      </c>
      <c r="B26" s="49" t="s">
        <v>33</v>
      </c>
      <c r="C26" s="28" t="s">
        <v>6</v>
      </c>
      <c r="D26" s="117"/>
      <c r="E26" s="35">
        <f>D26*1.2</f>
        <v>0</v>
      </c>
      <c r="F26" s="35">
        <v>20</v>
      </c>
      <c r="G26" s="35"/>
    </row>
    <row r="27" spans="1:7" ht="19.899999999999999" customHeight="1" x14ac:dyDescent="0.25">
      <c r="A27" s="63" t="s">
        <v>147</v>
      </c>
      <c r="B27" s="44" t="s">
        <v>37</v>
      </c>
      <c r="C27" s="41" t="s">
        <v>6</v>
      </c>
      <c r="D27" s="160"/>
      <c r="E27" s="30">
        <f>D27*1.2</f>
        <v>0</v>
      </c>
      <c r="F27" s="30">
        <v>20</v>
      </c>
      <c r="G27" s="35"/>
    </row>
    <row r="28" spans="1:7" ht="20.45" customHeight="1" x14ac:dyDescent="0.25">
      <c r="A28" s="63" t="s">
        <v>148</v>
      </c>
      <c r="B28" s="43" t="s">
        <v>35</v>
      </c>
      <c r="C28" s="28" t="s">
        <v>6</v>
      </c>
      <c r="D28" s="117"/>
      <c r="E28" s="35">
        <f>D28*1.2</f>
        <v>0</v>
      </c>
      <c r="F28" s="35">
        <v>10</v>
      </c>
      <c r="G28" s="35"/>
    </row>
    <row r="29" spans="1:7" s="10" customFormat="1" ht="30" x14ac:dyDescent="0.25">
      <c r="A29" s="63" t="s">
        <v>112</v>
      </c>
      <c r="B29" s="32" t="s">
        <v>36</v>
      </c>
      <c r="C29" s="42" t="s">
        <v>6</v>
      </c>
      <c r="D29" s="162"/>
      <c r="E29" s="35">
        <f>D29*1.2</f>
        <v>0</v>
      </c>
      <c r="F29" s="38">
        <v>10</v>
      </c>
      <c r="G29" s="35"/>
    </row>
    <row r="30" spans="1:7" s="10" customFormat="1" ht="15.75" x14ac:dyDescent="0.25">
      <c r="A30" s="63" t="s">
        <v>113</v>
      </c>
      <c r="B30" s="69" t="s">
        <v>116</v>
      </c>
      <c r="C30" s="29" t="s">
        <v>11</v>
      </c>
      <c r="D30" s="162"/>
      <c r="E30" s="35">
        <v>0</v>
      </c>
      <c r="F30" s="38">
        <v>20</v>
      </c>
      <c r="G30" s="35"/>
    </row>
    <row r="31" spans="1:7" s="10" customFormat="1" ht="15.75" x14ac:dyDescent="0.25">
      <c r="A31" s="63" t="s">
        <v>114</v>
      </c>
      <c r="B31" s="70" t="s">
        <v>117</v>
      </c>
      <c r="C31" s="29" t="s">
        <v>11</v>
      </c>
      <c r="D31" s="162"/>
      <c r="E31" s="35">
        <v>0</v>
      </c>
      <c r="F31" s="38">
        <v>20</v>
      </c>
      <c r="G31" s="35"/>
    </row>
    <row r="32" spans="1:7" s="10" customFormat="1" ht="15.75" x14ac:dyDescent="0.25">
      <c r="A32" s="57"/>
      <c r="B32" s="55"/>
      <c r="C32" s="56"/>
      <c r="D32" s="56"/>
      <c r="E32" s="21"/>
      <c r="F32" s="56"/>
      <c r="G32" s="30"/>
    </row>
    <row r="33" spans="1:7" ht="18" customHeight="1" x14ac:dyDescent="0.25">
      <c r="A33" s="68" t="s">
        <v>105</v>
      </c>
      <c r="B33" s="148" t="s">
        <v>44</v>
      </c>
      <c r="C33" s="174" t="s">
        <v>2</v>
      </c>
      <c r="D33" s="174" t="s">
        <v>3</v>
      </c>
      <c r="E33" s="174" t="s">
        <v>4</v>
      </c>
      <c r="F33" s="174" t="s">
        <v>31</v>
      </c>
      <c r="G33" s="175" t="s">
        <v>18</v>
      </c>
    </row>
    <row r="34" spans="1:7" ht="21.6" customHeight="1" x14ac:dyDescent="0.25">
      <c r="A34" s="63" t="s">
        <v>115</v>
      </c>
      <c r="B34" s="48" t="s">
        <v>72</v>
      </c>
      <c r="C34" s="29" t="s">
        <v>6</v>
      </c>
      <c r="D34" s="116"/>
      <c r="E34" s="29">
        <f>D34*1.2</f>
        <v>0</v>
      </c>
      <c r="F34" s="29">
        <v>30</v>
      </c>
      <c r="G34" s="29"/>
    </row>
    <row r="35" spans="1:7" ht="21.6" customHeight="1" x14ac:dyDescent="0.25">
      <c r="A35" s="63" t="s">
        <v>119</v>
      </c>
      <c r="B35" s="48" t="s">
        <v>33</v>
      </c>
      <c r="C35" s="29" t="s">
        <v>6</v>
      </c>
      <c r="D35" s="116"/>
      <c r="E35" s="29">
        <f>D35*1.2</f>
        <v>0</v>
      </c>
      <c r="F35" s="29">
        <v>30</v>
      </c>
      <c r="G35" s="29"/>
    </row>
    <row r="36" spans="1:7" ht="18" customHeight="1" x14ac:dyDescent="0.25">
      <c r="A36" s="63" t="s">
        <v>120</v>
      </c>
      <c r="B36" s="47" t="s">
        <v>37</v>
      </c>
      <c r="C36" s="35" t="s">
        <v>6</v>
      </c>
      <c r="D36" s="117"/>
      <c r="E36" s="35">
        <f>D36*1.2</f>
        <v>0</v>
      </c>
      <c r="F36" s="35">
        <v>10</v>
      </c>
      <c r="G36" s="35"/>
    </row>
    <row r="37" spans="1:7" ht="19.899999999999999" customHeight="1" x14ac:dyDescent="0.25">
      <c r="A37" s="63" t="s">
        <v>121</v>
      </c>
      <c r="B37" s="48" t="s">
        <v>35</v>
      </c>
      <c r="C37" s="35" t="s">
        <v>6</v>
      </c>
      <c r="D37" s="116"/>
      <c r="E37" s="29">
        <f>D37*1.2</f>
        <v>0</v>
      </c>
      <c r="F37" s="29">
        <v>10</v>
      </c>
      <c r="G37" s="35"/>
    </row>
    <row r="38" spans="1:7" s="10" customFormat="1" ht="30" x14ac:dyDescent="0.25">
      <c r="A38" s="63" t="s">
        <v>122</v>
      </c>
      <c r="B38" s="39" t="s">
        <v>36</v>
      </c>
      <c r="C38" s="40" t="s">
        <v>6</v>
      </c>
      <c r="D38" s="119"/>
      <c r="E38" s="29">
        <f>D38*1.2</f>
        <v>0</v>
      </c>
      <c r="F38" s="37">
        <v>10</v>
      </c>
      <c r="G38" s="29"/>
    </row>
    <row r="40" spans="1:7" x14ac:dyDescent="0.25">
      <c r="F40" s="21"/>
      <c r="G40" s="150"/>
    </row>
    <row r="41" spans="1:7" ht="15.75" x14ac:dyDescent="0.25">
      <c r="B41" s="11"/>
      <c r="C41" s="11"/>
      <c r="D41" s="11"/>
      <c r="E41" s="11"/>
      <c r="F41" s="11"/>
      <c r="G41" s="11"/>
    </row>
    <row r="42" spans="1:7" ht="18.75" x14ac:dyDescent="0.3">
      <c r="A42" s="193" t="s">
        <v>7</v>
      </c>
      <c r="B42" s="23" t="s">
        <v>118</v>
      </c>
      <c r="C42" s="11"/>
      <c r="D42" s="11"/>
      <c r="E42" s="11"/>
      <c r="F42" s="11"/>
      <c r="G42" s="11"/>
    </row>
    <row r="43" spans="1:7" ht="16.5" customHeight="1" thickBot="1" x14ac:dyDescent="0.3">
      <c r="B43" s="218" t="s">
        <v>20</v>
      </c>
      <c r="C43" s="218"/>
      <c r="D43" s="218"/>
      <c r="E43" s="218"/>
      <c r="F43" s="218"/>
      <c r="G43" s="218"/>
    </row>
    <row r="44" spans="1:7" x14ac:dyDescent="0.25">
      <c r="B44" s="195" t="s">
        <v>1</v>
      </c>
      <c r="C44" s="196" t="s">
        <v>2</v>
      </c>
      <c r="D44" s="197" t="s">
        <v>3</v>
      </c>
      <c r="E44" s="197" t="s">
        <v>4</v>
      </c>
      <c r="F44" s="198" t="s">
        <v>31</v>
      </c>
      <c r="G44" s="199" t="s">
        <v>18</v>
      </c>
    </row>
    <row r="45" spans="1:7" ht="22.9" customHeight="1" x14ac:dyDescent="0.25">
      <c r="A45" s="194" t="s">
        <v>105</v>
      </c>
      <c r="B45" s="229" t="s">
        <v>103</v>
      </c>
      <c r="C45" s="230"/>
      <c r="D45" s="230"/>
      <c r="E45" s="230"/>
      <c r="F45" s="230"/>
      <c r="G45" s="231"/>
    </row>
    <row r="46" spans="1:7" ht="18.600000000000001" customHeight="1" x14ac:dyDescent="0.25">
      <c r="A46" s="63" t="s">
        <v>123</v>
      </c>
      <c r="B46" s="49" t="s">
        <v>38</v>
      </c>
      <c r="C46" s="50" t="s">
        <v>32</v>
      </c>
      <c r="D46" s="116"/>
      <c r="E46" s="29">
        <f>D46*1.2</f>
        <v>0</v>
      </c>
      <c r="F46" s="29">
        <v>10</v>
      </c>
      <c r="G46" s="29"/>
    </row>
    <row r="47" spans="1:7" ht="21" customHeight="1" x14ac:dyDescent="0.25">
      <c r="A47" s="63" t="s">
        <v>124</v>
      </c>
      <c r="B47" s="44" t="s">
        <v>39</v>
      </c>
      <c r="C47" s="41" t="s">
        <v>32</v>
      </c>
      <c r="D47" s="160"/>
      <c r="E47" s="30">
        <f>D47*1.2</f>
        <v>0</v>
      </c>
      <c r="F47" s="30">
        <v>10</v>
      </c>
      <c r="G47" s="35"/>
    </row>
    <row r="48" spans="1:7" ht="23.45" customHeight="1" x14ac:dyDescent="0.25">
      <c r="A48" s="63" t="s">
        <v>149</v>
      </c>
      <c r="B48" s="43" t="s">
        <v>40</v>
      </c>
      <c r="C48" s="28" t="s">
        <v>32</v>
      </c>
      <c r="D48" s="117"/>
      <c r="E48" s="35">
        <f>D48*1.2</f>
        <v>0</v>
      </c>
      <c r="F48" s="35">
        <v>10</v>
      </c>
      <c r="G48" s="35"/>
    </row>
    <row r="49" spans="1:7" ht="23.45" customHeight="1" x14ac:dyDescent="0.25">
      <c r="A49" s="57"/>
      <c r="B49" s="44"/>
      <c r="C49" s="21"/>
      <c r="D49" s="21"/>
      <c r="E49" s="21"/>
      <c r="F49" s="21"/>
      <c r="G49" s="45"/>
    </row>
    <row r="50" spans="1:7" ht="22.9" customHeight="1" x14ac:dyDescent="0.25">
      <c r="A50" s="200" t="s">
        <v>105</v>
      </c>
      <c r="B50" s="232" t="s">
        <v>21</v>
      </c>
      <c r="C50" s="230"/>
      <c r="D50" s="230"/>
      <c r="E50" s="230"/>
      <c r="F50" s="230"/>
      <c r="G50" s="231"/>
    </row>
    <row r="51" spans="1:7" ht="22.15" customHeight="1" x14ac:dyDescent="0.25">
      <c r="A51" s="71" t="s">
        <v>150</v>
      </c>
      <c r="B51" s="49" t="s">
        <v>10</v>
      </c>
      <c r="C51" s="227" t="s">
        <v>188</v>
      </c>
      <c r="D51" s="227"/>
      <c r="E51" s="227"/>
      <c r="F51" s="227"/>
      <c r="G51" s="228"/>
    </row>
    <row r="52" spans="1:7" x14ac:dyDescent="0.25">
      <c r="B52" s="142"/>
      <c r="C52" s="221"/>
      <c r="D52" s="222"/>
      <c r="E52" s="222"/>
      <c r="F52" s="222"/>
      <c r="G52" s="222"/>
    </row>
    <row r="53" spans="1:7" ht="23.45" customHeight="1" x14ac:dyDescent="0.25">
      <c r="A53" s="194" t="s">
        <v>105</v>
      </c>
      <c r="B53" s="201" t="s">
        <v>104</v>
      </c>
      <c r="C53" s="202" t="s">
        <v>2</v>
      </c>
      <c r="D53" s="202" t="s">
        <v>3</v>
      </c>
      <c r="E53" s="202" t="s">
        <v>4</v>
      </c>
      <c r="F53" s="202" t="s">
        <v>31</v>
      </c>
      <c r="G53" s="203" t="s">
        <v>18</v>
      </c>
    </row>
    <row r="54" spans="1:7" ht="21" customHeight="1" x14ac:dyDescent="0.25">
      <c r="A54" s="71" t="s">
        <v>150</v>
      </c>
      <c r="B54" s="48" t="s">
        <v>38</v>
      </c>
      <c r="C54" s="29" t="s">
        <v>32</v>
      </c>
      <c r="D54" s="116"/>
      <c r="E54" s="29">
        <f>D54*1.2</f>
        <v>0</v>
      </c>
      <c r="F54" s="29">
        <v>10</v>
      </c>
      <c r="G54" s="29"/>
    </row>
    <row r="55" spans="1:7" ht="20.45" customHeight="1" x14ac:dyDescent="0.25">
      <c r="A55" s="71" t="s">
        <v>151</v>
      </c>
      <c r="B55" s="43" t="s">
        <v>39</v>
      </c>
      <c r="C55" s="35" t="s">
        <v>32</v>
      </c>
      <c r="D55" s="117"/>
      <c r="E55" s="35">
        <f>D55*1.2</f>
        <v>0</v>
      </c>
      <c r="F55" s="35">
        <v>10</v>
      </c>
      <c r="G55" s="35"/>
    </row>
    <row r="56" spans="1:7" ht="19.149999999999999" customHeight="1" x14ac:dyDescent="0.25">
      <c r="A56" s="71" t="s">
        <v>152</v>
      </c>
      <c r="B56" s="48" t="s">
        <v>40</v>
      </c>
      <c r="C56" s="29" t="s">
        <v>32</v>
      </c>
      <c r="D56" s="116"/>
      <c r="E56" s="29">
        <f>D56*1.2</f>
        <v>0</v>
      </c>
      <c r="F56" s="29">
        <v>10</v>
      </c>
      <c r="G56" s="35"/>
    </row>
    <row r="58" spans="1:7" x14ac:dyDescent="0.25">
      <c r="F58" s="21"/>
      <c r="G58" s="21"/>
    </row>
    <row r="59" spans="1:7" x14ac:dyDescent="0.25">
      <c r="B59" s="20"/>
      <c r="C59" s="21"/>
      <c r="D59" s="21"/>
      <c r="E59" s="21"/>
      <c r="F59" s="21"/>
      <c r="G59" s="21"/>
    </row>
    <row r="60" spans="1:7" ht="18.75" x14ac:dyDescent="0.3">
      <c r="A60" s="177" t="s">
        <v>9</v>
      </c>
      <c r="B60" s="23" t="s">
        <v>22</v>
      </c>
      <c r="C60" s="19"/>
      <c r="D60" s="19"/>
      <c r="E60" s="19"/>
      <c r="F60" s="19"/>
      <c r="G60" s="19"/>
    </row>
    <row r="61" spans="1:7" ht="16.5" customHeight="1" x14ac:dyDescent="0.25">
      <c r="A61" s="172"/>
      <c r="B61" s="223" t="s">
        <v>13</v>
      </c>
      <c r="C61" s="223"/>
      <c r="D61" s="223"/>
      <c r="E61" s="223"/>
      <c r="F61" s="223"/>
      <c r="G61" s="223"/>
    </row>
    <row r="62" spans="1:7" ht="16.5" customHeight="1" x14ac:dyDescent="0.25">
      <c r="B62" s="144" t="s">
        <v>1</v>
      </c>
      <c r="C62" s="145" t="s">
        <v>2</v>
      </c>
      <c r="D62" s="114" t="s">
        <v>3</v>
      </c>
      <c r="E62" s="114" t="s">
        <v>4</v>
      </c>
      <c r="F62" s="146" t="s">
        <v>31</v>
      </c>
      <c r="G62" s="115" t="s">
        <v>18</v>
      </c>
    </row>
    <row r="63" spans="1:7" ht="23.45" customHeight="1" x14ac:dyDescent="0.25">
      <c r="A63" s="75" t="s">
        <v>105</v>
      </c>
      <c r="B63" s="224" t="s">
        <v>14</v>
      </c>
      <c r="C63" s="225"/>
      <c r="D63" s="225"/>
      <c r="E63" s="225"/>
      <c r="F63" s="225"/>
      <c r="G63" s="226"/>
    </row>
    <row r="64" spans="1:7" ht="21.6" customHeight="1" x14ac:dyDescent="0.25">
      <c r="A64" s="71" t="s">
        <v>153</v>
      </c>
      <c r="B64" s="43" t="s">
        <v>46</v>
      </c>
      <c r="C64" s="35" t="s">
        <v>6</v>
      </c>
      <c r="D64" s="117"/>
      <c r="E64" s="35">
        <f>D64*1.2</f>
        <v>0</v>
      </c>
      <c r="F64" s="35">
        <v>10</v>
      </c>
      <c r="G64" s="35"/>
    </row>
    <row r="65" spans="1:7" ht="21" customHeight="1" x14ac:dyDescent="0.25">
      <c r="A65" s="71" t="s">
        <v>154</v>
      </c>
      <c r="B65" s="43" t="s">
        <v>47</v>
      </c>
      <c r="C65" s="35" t="s">
        <v>6</v>
      </c>
      <c r="D65" s="117"/>
      <c r="E65" s="35">
        <f>D65*1.2</f>
        <v>0</v>
      </c>
      <c r="F65" s="35">
        <v>10</v>
      </c>
      <c r="G65" s="35"/>
    </row>
    <row r="66" spans="1:7" ht="22.9" customHeight="1" x14ac:dyDescent="0.25">
      <c r="A66" s="71" t="s">
        <v>155</v>
      </c>
      <c r="B66" s="43" t="s">
        <v>48</v>
      </c>
      <c r="C66" s="35" t="s">
        <v>6</v>
      </c>
      <c r="D66" s="117"/>
      <c r="E66" s="35">
        <f>D66*1.2</f>
        <v>0</v>
      </c>
      <c r="F66" s="35">
        <v>5</v>
      </c>
      <c r="G66" s="35"/>
    </row>
    <row r="67" spans="1:7" ht="32.450000000000003" customHeight="1" x14ac:dyDescent="0.25">
      <c r="A67" s="71" t="s">
        <v>156</v>
      </c>
      <c r="B67" s="32" t="s">
        <v>49</v>
      </c>
      <c r="C67" s="35" t="s">
        <v>6</v>
      </c>
      <c r="D67" s="117"/>
      <c r="E67" s="35">
        <f>D67*1.2</f>
        <v>0</v>
      </c>
      <c r="F67" s="35">
        <v>5</v>
      </c>
      <c r="G67" s="35"/>
    </row>
    <row r="68" spans="1:7" ht="32.450000000000003" customHeight="1" x14ac:dyDescent="0.25">
      <c r="A68" s="57"/>
      <c r="B68" s="62"/>
      <c r="C68" s="21"/>
      <c r="D68" s="21"/>
      <c r="E68" s="21"/>
      <c r="F68" s="21"/>
      <c r="G68" s="41"/>
    </row>
    <row r="69" spans="1:7" ht="24.6" customHeight="1" x14ac:dyDescent="0.25">
      <c r="A69" s="75" t="s">
        <v>105</v>
      </c>
      <c r="B69" s="149" t="s">
        <v>96</v>
      </c>
      <c r="C69" s="145" t="s">
        <v>2</v>
      </c>
      <c r="D69" s="114" t="s">
        <v>3</v>
      </c>
      <c r="E69" s="114" t="s">
        <v>4</v>
      </c>
      <c r="F69" s="146" t="s">
        <v>31</v>
      </c>
      <c r="G69" s="115" t="s">
        <v>18</v>
      </c>
    </row>
    <row r="70" spans="1:7" ht="22.9" customHeight="1" x14ac:dyDescent="0.25">
      <c r="A70" s="71" t="s">
        <v>157</v>
      </c>
      <c r="B70" s="72" t="s">
        <v>97</v>
      </c>
      <c r="C70" s="29" t="s">
        <v>6</v>
      </c>
      <c r="D70" s="116"/>
      <c r="E70" s="29">
        <f>D70*1.2</f>
        <v>0</v>
      </c>
      <c r="F70" s="29">
        <v>30</v>
      </c>
      <c r="G70" s="29"/>
    </row>
    <row r="71" spans="1:7" ht="20.45" customHeight="1" x14ac:dyDescent="0.25">
      <c r="A71" s="71" t="s">
        <v>158</v>
      </c>
      <c r="B71" s="73" t="s">
        <v>98</v>
      </c>
      <c r="C71" s="28" t="s">
        <v>6</v>
      </c>
      <c r="D71" s="117"/>
      <c r="E71" s="35">
        <f>D71*1.2</f>
        <v>0</v>
      </c>
      <c r="F71" s="35">
        <v>30</v>
      </c>
      <c r="G71" s="35"/>
    </row>
    <row r="72" spans="1:7" ht="21.6" customHeight="1" x14ac:dyDescent="0.25">
      <c r="A72" s="71" t="s">
        <v>159</v>
      </c>
      <c r="B72" s="72" t="s">
        <v>99</v>
      </c>
      <c r="C72" s="41" t="s">
        <v>6</v>
      </c>
      <c r="D72" s="160"/>
      <c r="E72" s="30">
        <f>D72*1.2</f>
        <v>0</v>
      </c>
      <c r="F72" s="30">
        <v>30</v>
      </c>
      <c r="G72" s="35"/>
    </row>
    <row r="73" spans="1:7" ht="30" x14ac:dyDescent="0.25">
      <c r="A73" s="71" t="s">
        <v>160</v>
      </c>
      <c r="B73" s="74" t="s">
        <v>100</v>
      </c>
      <c r="C73" s="28" t="s">
        <v>6</v>
      </c>
      <c r="D73" s="117"/>
      <c r="E73" s="35">
        <f>D73*1.2</f>
        <v>0</v>
      </c>
      <c r="F73" s="45">
        <v>20</v>
      </c>
      <c r="G73" s="45"/>
    </row>
    <row r="74" spans="1:7" x14ac:dyDescent="0.25">
      <c r="B74" s="20"/>
      <c r="C74" s="21"/>
      <c r="D74" s="21"/>
      <c r="E74" s="21"/>
      <c r="F74" s="151"/>
      <c r="G74" s="151"/>
    </row>
    <row r="75" spans="1:7" ht="15.75" x14ac:dyDescent="0.25">
      <c r="A75" s="13"/>
      <c r="B75" s="17"/>
      <c r="C75" s="15"/>
      <c r="D75" s="15"/>
      <c r="E75" s="14"/>
      <c r="F75" s="11"/>
      <c r="G75" s="11"/>
    </row>
    <row r="76" spans="1:7" ht="18.75" x14ac:dyDescent="0.3">
      <c r="A76" s="178" t="s">
        <v>17</v>
      </c>
      <c r="B76" s="23" t="s">
        <v>23</v>
      </c>
      <c r="C76" s="19"/>
      <c r="D76" s="19"/>
      <c r="E76" s="19"/>
      <c r="F76" s="19"/>
      <c r="G76" s="19"/>
    </row>
    <row r="77" spans="1:7" ht="15.75" thickBot="1" x14ac:dyDescent="0.3">
      <c r="A77" s="172"/>
      <c r="B77" s="223" t="s">
        <v>13</v>
      </c>
      <c r="C77" s="223"/>
      <c r="D77" s="223"/>
      <c r="E77" s="223"/>
      <c r="F77" s="223"/>
      <c r="G77" s="223"/>
    </row>
    <row r="78" spans="1:7" ht="15.75" thickBot="1" x14ac:dyDescent="0.3">
      <c r="B78" s="76" t="s">
        <v>1</v>
      </c>
      <c r="C78" s="163" t="s">
        <v>2</v>
      </c>
      <c r="D78" s="164" t="s">
        <v>3</v>
      </c>
      <c r="E78" s="164" t="s">
        <v>4</v>
      </c>
      <c r="F78" s="165" t="s">
        <v>5</v>
      </c>
      <c r="G78" s="166" t="s">
        <v>18</v>
      </c>
    </row>
    <row r="79" spans="1:7" ht="16.5" thickBot="1" x14ac:dyDescent="0.3">
      <c r="A79" s="80" t="s">
        <v>105</v>
      </c>
      <c r="B79" s="79" t="s">
        <v>15</v>
      </c>
      <c r="C79" s="77"/>
      <c r="D79" s="77"/>
      <c r="E79" s="77"/>
      <c r="F79" s="77"/>
      <c r="G79" s="78"/>
    </row>
    <row r="80" spans="1:7" ht="15.75" x14ac:dyDescent="0.25">
      <c r="A80" s="65" t="s">
        <v>161</v>
      </c>
      <c r="B80" s="49" t="s">
        <v>94</v>
      </c>
      <c r="C80" s="28" t="s">
        <v>11</v>
      </c>
      <c r="D80" s="117"/>
      <c r="E80" s="35">
        <f>D80*1.2</f>
        <v>0</v>
      </c>
      <c r="F80" s="35">
        <v>10</v>
      </c>
      <c r="G80" s="35"/>
    </row>
    <row r="81" spans="1:7" ht="15.75" x14ac:dyDescent="0.25">
      <c r="A81" s="65" t="s">
        <v>162</v>
      </c>
      <c r="B81" s="43" t="s">
        <v>16</v>
      </c>
      <c r="C81" s="50" t="s">
        <v>11</v>
      </c>
      <c r="D81" s="116"/>
      <c r="E81" s="29">
        <f>D81*1.2</f>
        <v>0</v>
      </c>
      <c r="F81" s="30">
        <v>10</v>
      </c>
      <c r="G81" s="36"/>
    </row>
    <row r="82" spans="1:7" x14ac:dyDescent="0.25">
      <c r="B82" s="20"/>
      <c r="C82" s="21"/>
      <c r="D82" s="21"/>
      <c r="F82" s="151"/>
      <c r="G82" s="151"/>
    </row>
    <row r="83" spans="1:7" x14ac:dyDescent="0.25">
      <c r="B83" s="20"/>
      <c r="C83" s="21"/>
      <c r="D83" s="21"/>
      <c r="F83" s="21"/>
      <c r="G83" s="21"/>
    </row>
    <row r="84" spans="1:7" ht="18.75" x14ac:dyDescent="0.3">
      <c r="A84" s="180" t="s">
        <v>45</v>
      </c>
      <c r="B84" s="23" t="s">
        <v>24</v>
      </c>
      <c r="C84" s="11"/>
      <c r="D84" s="11"/>
      <c r="F84" s="21"/>
      <c r="G84" s="21"/>
    </row>
    <row r="85" spans="1:7" ht="15.75" thickBot="1" x14ac:dyDescent="0.3">
      <c r="B85" s="218" t="s">
        <v>13</v>
      </c>
      <c r="C85" s="218"/>
      <c r="D85" s="218"/>
      <c r="E85" s="218"/>
      <c r="F85" s="218"/>
      <c r="G85" s="218"/>
    </row>
    <row r="86" spans="1:7" ht="22.15" customHeight="1" x14ac:dyDescent="0.25">
      <c r="A86" s="91" t="s">
        <v>105</v>
      </c>
      <c r="B86" s="90" t="s">
        <v>24</v>
      </c>
      <c r="C86" s="154" t="s">
        <v>2</v>
      </c>
      <c r="D86" s="155" t="s">
        <v>3</v>
      </c>
      <c r="E86" s="155" t="s">
        <v>4</v>
      </c>
      <c r="F86" s="156" t="s">
        <v>5</v>
      </c>
      <c r="G86" s="157" t="s">
        <v>18</v>
      </c>
    </row>
    <row r="87" spans="1:7" ht="21" customHeight="1" x14ac:dyDescent="0.25">
      <c r="A87" s="87" t="s">
        <v>163</v>
      </c>
      <c r="B87" s="43" t="s">
        <v>125</v>
      </c>
      <c r="C87" s="28" t="s">
        <v>6</v>
      </c>
      <c r="D87" s="117"/>
      <c r="E87" s="35">
        <f>D87*1.2</f>
        <v>0</v>
      </c>
      <c r="F87" s="35">
        <v>20</v>
      </c>
      <c r="G87" s="117"/>
    </row>
    <row r="88" spans="1:7" ht="21" customHeight="1" x14ac:dyDescent="0.25">
      <c r="A88" s="87" t="s">
        <v>164</v>
      </c>
      <c r="B88" s="43" t="s">
        <v>25</v>
      </c>
      <c r="C88" s="28" t="s">
        <v>6</v>
      </c>
      <c r="D88" s="117"/>
      <c r="E88" s="35">
        <f>D88*1.2</f>
        <v>0</v>
      </c>
      <c r="F88" s="35">
        <v>20</v>
      </c>
      <c r="G88" s="117"/>
    </row>
    <row r="89" spans="1:7" ht="21" customHeight="1" x14ac:dyDescent="0.25">
      <c r="A89" s="87" t="s">
        <v>165</v>
      </c>
      <c r="B89" s="43" t="s">
        <v>25</v>
      </c>
      <c r="C89" s="28" t="s">
        <v>6</v>
      </c>
      <c r="D89" s="117"/>
      <c r="E89" s="35">
        <f t="shared" ref="E89" si="0">D89*1.2</f>
        <v>0</v>
      </c>
      <c r="F89" s="30">
        <v>20</v>
      </c>
      <c r="G89" s="117"/>
    </row>
    <row r="90" spans="1:7" ht="18" customHeight="1" x14ac:dyDescent="0.25">
      <c r="A90" s="87" t="s">
        <v>166</v>
      </c>
      <c r="B90" s="44" t="s">
        <v>26</v>
      </c>
      <c r="C90" s="41" t="s">
        <v>6</v>
      </c>
      <c r="D90" s="160"/>
      <c r="E90" s="30">
        <f t="shared" ref="E90:E94" si="1">D90*1.2</f>
        <v>0</v>
      </c>
      <c r="F90" s="35">
        <v>20</v>
      </c>
      <c r="G90" s="117"/>
    </row>
    <row r="91" spans="1:7" ht="19.149999999999999" customHeight="1" x14ac:dyDescent="0.25">
      <c r="A91" s="87" t="s">
        <v>167</v>
      </c>
      <c r="B91" s="43" t="s">
        <v>27</v>
      </c>
      <c r="C91" s="28" t="s">
        <v>6</v>
      </c>
      <c r="D91" s="117"/>
      <c r="E91" s="35">
        <f t="shared" si="1"/>
        <v>0</v>
      </c>
      <c r="F91" s="46">
        <v>30</v>
      </c>
      <c r="G91" s="117"/>
    </row>
    <row r="92" spans="1:7" ht="20.45" customHeight="1" x14ac:dyDescent="0.25">
      <c r="A92" s="87" t="s">
        <v>168</v>
      </c>
      <c r="B92" s="32" t="s">
        <v>28</v>
      </c>
      <c r="C92" s="51" t="s">
        <v>6</v>
      </c>
      <c r="D92" s="161"/>
      <c r="E92" s="30">
        <f t="shared" si="1"/>
        <v>0</v>
      </c>
      <c r="F92" s="38">
        <v>50</v>
      </c>
      <c r="G92" s="117"/>
    </row>
    <row r="93" spans="1:7" ht="19.149999999999999" customHeight="1" x14ac:dyDescent="0.25">
      <c r="A93" s="87" t="s">
        <v>169</v>
      </c>
      <c r="B93" s="32" t="s">
        <v>30</v>
      </c>
      <c r="C93" s="42" t="s">
        <v>6</v>
      </c>
      <c r="D93" s="162"/>
      <c r="E93" s="35">
        <f t="shared" si="1"/>
        <v>0</v>
      </c>
      <c r="F93" s="37">
        <v>50</v>
      </c>
      <c r="G93" s="117"/>
    </row>
    <row r="94" spans="1:7" ht="22.15" customHeight="1" x14ac:dyDescent="0.25">
      <c r="A94" s="87" t="s">
        <v>170</v>
      </c>
      <c r="B94" s="32" t="s">
        <v>29</v>
      </c>
      <c r="C94" s="40" t="s">
        <v>6</v>
      </c>
      <c r="D94" s="119"/>
      <c r="E94" s="29">
        <f t="shared" si="1"/>
        <v>0</v>
      </c>
      <c r="F94" s="46">
        <v>50</v>
      </c>
      <c r="G94" s="159"/>
    </row>
    <row r="95" spans="1:7" x14ac:dyDescent="0.25">
      <c r="B95" s="20"/>
      <c r="C95" s="21"/>
      <c r="D95" s="21"/>
      <c r="E95" s="21"/>
      <c r="F95" s="151"/>
      <c r="G95" s="151"/>
    </row>
    <row r="96" spans="1:7" ht="15.75" x14ac:dyDescent="0.25">
      <c r="A96" s="13"/>
      <c r="B96" s="17"/>
      <c r="C96" s="15"/>
      <c r="D96" s="15"/>
      <c r="E96" s="14"/>
      <c r="F96" s="11"/>
      <c r="G96" s="11"/>
    </row>
    <row r="97" spans="1:7" ht="15.75" x14ac:dyDescent="0.25">
      <c r="B97" s="16"/>
      <c r="C97" s="16"/>
      <c r="D97" s="16"/>
      <c r="E97" s="11"/>
      <c r="F97" s="21"/>
      <c r="G97" s="21"/>
    </row>
    <row r="98" spans="1:7" ht="15.6" customHeight="1" x14ac:dyDescent="0.25">
      <c r="B98" s="219" t="s">
        <v>130</v>
      </c>
      <c r="C98" s="16"/>
      <c r="D98" s="16"/>
      <c r="E98" s="11"/>
      <c r="F98" s="11"/>
      <c r="G98" s="11"/>
    </row>
    <row r="99" spans="1:7" ht="16.149999999999999" customHeight="1" thickBot="1" x14ac:dyDescent="0.3">
      <c r="A99" s="179" t="s">
        <v>128</v>
      </c>
      <c r="B99" s="220"/>
      <c r="C99" s="11"/>
      <c r="D99" s="11"/>
      <c r="E99" s="11"/>
      <c r="F99" s="11"/>
      <c r="G99" s="11"/>
    </row>
    <row r="100" spans="1:7" ht="30.75" thickBot="1" x14ac:dyDescent="0.3">
      <c r="B100" s="24" t="s">
        <v>50</v>
      </c>
      <c r="C100" s="25" t="s">
        <v>2</v>
      </c>
      <c r="D100" s="25" t="s">
        <v>3</v>
      </c>
      <c r="E100" s="25" t="s">
        <v>4</v>
      </c>
      <c r="F100" s="25" t="s">
        <v>5</v>
      </c>
      <c r="G100" s="26" t="s">
        <v>18</v>
      </c>
    </row>
    <row r="101" spans="1:7" ht="22.15" customHeight="1" x14ac:dyDescent="0.3">
      <c r="A101" s="89" t="s">
        <v>126</v>
      </c>
      <c r="B101" s="88" t="s">
        <v>51</v>
      </c>
      <c r="C101" s="81"/>
      <c r="D101" s="81"/>
      <c r="E101" s="81"/>
      <c r="F101" s="81"/>
      <c r="G101" s="82"/>
    </row>
    <row r="102" spans="1:7" ht="30" x14ac:dyDescent="0.25">
      <c r="A102" s="63" t="s">
        <v>171</v>
      </c>
      <c r="B102" s="74" t="s">
        <v>52</v>
      </c>
      <c r="C102" s="35" t="s">
        <v>6</v>
      </c>
      <c r="D102" s="117"/>
      <c r="E102" s="35">
        <f>D102*1.2</f>
        <v>0</v>
      </c>
      <c r="F102" s="35">
        <v>5</v>
      </c>
      <c r="G102" s="117"/>
    </row>
    <row r="103" spans="1:7" ht="30" x14ac:dyDescent="0.25">
      <c r="A103" s="63" t="s">
        <v>172</v>
      </c>
      <c r="B103" s="74" t="s">
        <v>53</v>
      </c>
      <c r="C103" s="41" t="s">
        <v>6</v>
      </c>
      <c r="D103" s="160"/>
      <c r="E103" s="30">
        <f>D103*1.2</f>
        <v>0</v>
      </c>
      <c r="F103" s="30">
        <v>5</v>
      </c>
      <c r="G103" s="158"/>
    </row>
    <row r="104" spans="1:7" ht="17.45" customHeight="1" x14ac:dyDescent="0.25">
      <c r="A104" s="63" t="s">
        <v>173</v>
      </c>
      <c r="B104" s="74" t="s">
        <v>67</v>
      </c>
      <c r="C104" s="35" t="s">
        <v>6</v>
      </c>
      <c r="D104" s="117"/>
      <c r="E104" s="35">
        <f>D104*1.2</f>
        <v>0</v>
      </c>
      <c r="F104" s="35">
        <v>5</v>
      </c>
      <c r="G104" s="117"/>
    </row>
    <row r="105" spans="1:7" ht="22.15" customHeight="1" x14ac:dyDescent="0.25">
      <c r="A105" s="63" t="s">
        <v>174</v>
      </c>
      <c r="B105" s="55" t="s">
        <v>68</v>
      </c>
      <c r="C105" s="35" t="s">
        <v>6</v>
      </c>
      <c r="D105" s="160"/>
      <c r="E105" s="30">
        <f>D105*1.2</f>
        <v>0</v>
      </c>
      <c r="F105" s="30">
        <v>5</v>
      </c>
      <c r="G105" s="158"/>
    </row>
    <row r="106" spans="1:7" ht="30" x14ac:dyDescent="0.25">
      <c r="A106" s="63" t="s">
        <v>175</v>
      </c>
      <c r="B106" s="74" t="s">
        <v>54</v>
      </c>
      <c r="C106" s="52" t="s">
        <v>6</v>
      </c>
      <c r="D106" s="159"/>
      <c r="E106" s="45">
        <f>D106*1.2</f>
        <v>0</v>
      </c>
      <c r="F106" s="45">
        <v>5</v>
      </c>
      <c r="G106" s="159"/>
    </row>
    <row r="107" spans="1:7" ht="21" customHeight="1" x14ac:dyDescent="0.25">
      <c r="A107" s="83" t="s">
        <v>126</v>
      </c>
      <c r="B107" s="84" t="s">
        <v>55</v>
      </c>
      <c r="C107" s="85"/>
      <c r="D107" s="85"/>
      <c r="E107" s="85"/>
      <c r="F107" s="85"/>
      <c r="G107" s="85"/>
    </row>
    <row r="108" spans="1:7" ht="22.9" customHeight="1" x14ac:dyDescent="0.25">
      <c r="A108" s="63" t="s">
        <v>176</v>
      </c>
      <c r="B108" s="74" t="s">
        <v>56</v>
      </c>
      <c r="C108" s="35" t="s">
        <v>6</v>
      </c>
      <c r="D108" s="117"/>
      <c r="E108" s="35">
        <f t="shared" ref="E108:E113" si="2">D108*1.2</f>
        <v>0</v>
      </c>
      <c r="F108" s="35">
        <v>5</v>
      </c>
      <c r="G108" s="36"/>
    </row>
    <row r="109" spans="1:7" ht="20.45" customHeight="1" x14ac:dyDescent="0.25">
      <c r="A109" s="63" t="s">
        <v>177</v>
      </c>
      <c r="B109" s="55" t="s">
        <v>57</v>
      </c>
      <c r="C109" s="30" t="s">
        <v>6</v>
      </c>
      <c r="D109" s="160"/>
      <c r="E109" s="30">
        <f t="shared" si="2"/>
        <v>0</v>
      </c>
      <c r="F109" s="30">
        <v>5</v>
      </c>
      <c r="G109" s="45"/>
    </row>
    <row r="110" spans="1:7" ht="21" customHeight="1" x14ac:dyDescent="0.25">
      <c r="A110" s="63" t="s">
        <v>178</v>
      </c>
      <c r="B110" s="74" t="s">
        <v>58</v>
      </c>
      <c r="C110" s="28" t="s">
        <v>6</v>
      </c>
      <c r="D110" s="117"/>
      <c r="E110" s="35">
        <f t="shared" si="2"/>
        <v>0</v>
      </c>
      <c r="F110" s="35">
        <v>5</v>
      </c>
      <c r="G110" s="35"/>
    </row>
    <row r="111" spans="1:7" ht="21" customHeight="1" x14ac:dyDescent="0.25">
      <c r="A111" s="63" t="s">
        <v>179</v>
      </c>
      <c r="B111" s="141" t="s">
        <v>59</v>
      </c>
      <c r="C111" s="41" t="s">
        <v>6</v>
      </c>
      <c r="D111" s="160"/>
      <c r="E111" s="30">
        <f t="shared" si="2"/>
        <v>0</v>
      </c>
      <c r="F111" s="30">
        <v>5</v>
      </c>
      <c r="G111" s="36"/>
    </row>
    <row r="112" spans="1:7" ht="21" customHeight="1" x14ac:dyDescent="0.25">
      <c r="A112" s="63" t="s">
        <v>180</v>
      </c>
      <c r="B112" s="74" t="s">
        <v>60</v>
      </c>
      <c r="C112" s="28" t="s">
        <v>6</v>
      </c>
      <c r="D112" s="117"/>
      <c r="E112" s="35">
        <f t="shared" si="2"/>
        <v>0</v>
      </c>
      <c r="F112" s="35">
        <v>5</v>
      </c>
      <c r="G112" s="35"/>
    </row>
    <row r="113" spans="1:7" ht="30.75" thickBot="1" x14ac:dyDescent="0.3">
      <c r="A113" s="63" t="s">
        <v>181</v>
      </c>
      <c r="B113" s="104" t="s">
        <v>61</v>
      </c>
      <c r="C113" s="35" t="s">
        <v>6</v>
      </c>
      <c r="D113" s="117"/>
      <c r="E113" s="35">
        <f t="shared" si="2"/>
        <v>0</v>
      </c>
      <c r="F113" s="35">
        <v>5</v>
      </c>
      <c r="G113" s="34"/>
    </row>
    <row r="114" spans="1:7" ht="32.450000000000003" customHeight="1" x14ac:dyDescent="0.25">
      <c r="A114" s="140" t="s">
        <v>126</v>
      </c>
      <c r="B114" s="139" t="s">
        <v>62</v>
      </c>
      <c r="C114" s="86"/>
      <c r="D114" s="86"/>
      <c r="E114" s="86"/>
      <c r="F114" s="86"/>
      <c r="G114" s="82"/>
    </row>
    <row r="115" spans="1:7" ht="30" x14ac:dyDescent="0.25">
      <c r="A115" s="63" t="s">
        <v>182</v>
      </c>
      <c r="B115" s="74" t="s">
        <v>63</v>
      </c>
      <c r="C115" s="28" t="s">
        <v>6</v>
      </c>
      <c r="D115" s="117"/>
      <c r="E115" s="35">
        <f t="shared" ref="E115:E120" si="3">D115*1.2</f>
        <v>0</v>
      </c>
      <c r="F115" s="35">
        <v>5</v>
      </c>
      <c r="G115" s="35"/>
    </row>
    <row r="116" spans="1:7" ht="30" x14ac:dyDescent="0.25">
      <c r="A116" s="63" t="s">
        <v>183</v>
      </c>
      <c r="B116" s="74" t="s">
        <v>64</v>
      </c>
      <c r="C116" s="28" t="s">
        <v>6</v>
      </c>
      <c r="D116" s="117"/>
      <c r="E116" s="35">
        <f t="shared" si="3"/>
        <v>0</v>
      </c>
      <c r="F116" s="35">
        <v>5</v>
      </c>
      <c r="G116" s="35"/>
    </row>
    <row r="117" spans="1:7" ht="45" x14ac:dyDescent="0.25">
      <c r="A117" s="63" t="s">
        <v>184</v>
      </c>
      <c r="B117" s="74" t="s">
        <v>65</v>
      </c>
      <c r="C117" s="28" t="s">
        <v>6</v>
      </c>
      <c r="D117" s="117"/>
      <c r="E117" s="35">
        <f t="shared" si="3"/>
        <v>0</v>
      </c>
      <c r="F117" s="35">
        <v>5</v>
      </c>
      <c r="G117" s="35"/>
    </row>
    <row r="118" spans="1:7" ht="30" x14ac:dyDescent="0.25">
      <c r="A118" s="63" t="s">
        <v>185</v>
      </c>
      <c r="B118" s="74" t="s">
        <v>66</v>
      </c>
      <c r="C118" s="28" t="s">
        <v>6</v>
      </c>
      <c r="D118" s="117"/>
      <c r="E118" s="35">
        <f t="shared" si="3"/>
        <v>0</v>
      </c>
      <c r="F118" s="35">
        <v>5</v>
      </c>
      <c r="G118" s="35"/>
    </row>
    <row r="119" spans="1:7" ht="30.75" thickBot="1" x14ac:dyDescent="0.3">
      <c r="A119" s="63" t="s">
        <v>186</v>
      </c>
      <c r="B119" s="74" t="s">
        <v>69</v>
      </c>
      <c r="C119" s="50" t="s">
        <v>6</v>
      </c>
      <c r="D119" s="116"/>
      <c r="E119" s="29">
        <f t="shared" si="3"/>
        <v>0</v>
      </c>
      <c r="F119" s="29">
        <v>5</v>
      </c>
      <c r="G119" s="34"/>
    </row>
    <row r="120" spans="1:7" ht="30" x14ac:dyDescent="0.25">
      <c r="A120" s="63" t="s">
        <v>187</v>
      </c>
      <c r="B120" s="74" t="s">
        <v>70</v>
      </c>
      <c r="C120" s="50" t="s">
        <v>6</v>
      </c>
      <c r="D120" s="116"/>
      <c r="E120" s="29">
        <f t="shared" si="3"/>
        <v>0</v>
      </c>
      <c r="F120" s="29">
        <v>5</v>
      </c>
      <c r="G120" s="22"/>
    </row>
    <row r="121" spans="1:7" ht="15.75" x14ac:dyDescent="0.25">
      <c r="B121" s="18"/>
      <c r="C121" s="18"/>
      <c r="D121" s="18"/>
      <c r="E121" s="18"/>
      <c r="F121" s="18"/>
      <c r="G121" s="18"/>
    </row>
    <row r="122" spans="1:7" ht="15.75" x14ac:dyDescent="0.25">
      <c r="B122" s="18"/>
      <c r="C122" s="18"/>
      <c r="D122" s="18"/>
      <c r="E122" s="18"/>
      <c r="F122" s="150"/>
      <c r="G122" s="150"/>
    </row>
    <row r="123" spans="1:7" ht="16.5" thickBot="1" x14ac:dyDescent="0.3">
      <c r="B123" s="18"/>
      <c r="C123" s="18"/>
      <c r="D123" s="18"/>
      <c r="E123" s="18"/>
      <c r="F123" s="11"/>
      <c r="G123" s="11"/>
    </row>
    <row r="124" spans="1:7" ht="19.5" thickBot="1" x14ac:dyDescent="0.3">
      <c r="B124" s="18"/>
      <c r="C124" s="18"/>
      <c r="D124" s="18"/>
      <c r="E124" s="18"/>
      <c r="F124" s="185" t="s">
        <v>265</v>
      </c>
      <c r="G124" s="186"/>
    </row>
    <row r="125" spans="1:7" ht="15.75" x14ac:dyDescent="0.25">
      <c r="B125" s="18"/>
      <c r="C125" s="18"/>
      <c r="D125" s="18"/>
      <c r="E125" s="18"/>
      <c r="F125" s="18"/>
      <c r="G125" s="18"/>
    </row>
    <row r="126" spans="1:7" ht="15.75" x14ac:dyDescent="0.25">
      <c r="B126" s="18"/>
      <c r="C126" s="18"/>
      <c r="D126" s="18"/>
      <c r="E126" s="18"/>
      <c r="F126" s="18"/>
      <c r="G126" s="18"/>
    </row>
    <row r="127" spans="1:7" ht="15.75" x14ac:dyDescent="0.25">
      <c r="B127" s="18"/>
      <c r="C127" s="18"/>
      <c r="D127" s="18"/>
      <c r="E127" s="18"/>
      <c r="F127" s="18"/>
      <c r="G127" s="18"/>
    </row>
    <row r="128" spans="1:7" ht="15.75" x14ac:dyDescent="0.25">
      <c r="B128" s="18"/>
      <c r="C128" s="18"/>
      <c r="D128" s="18"/>
      <c r="E128" s="18"/>
      <c r="F128" s="18"/>
      <c r="G128" s="18"/>
    </row>
    <row r="129" spans="2:7" ht="15.75" x14ac:dyDescent="0.25">
      <c r="B129" s="18"/>
      <c r="C129" s="18"/>
      <c r="D129" s="18"/>
      <c r="E129" s="18"/>
      <c r="F129" s="18"/>
      <c r="G129" s="18"/>
    </row>
    <row r="130" spans="2:7" ht="15.75" x14ac:dyDescent="0.25">
      <c r="B130" s="18"/>
      <c r="C130" s="18"/>
      <c r="D130" s="18"/>
      <c r="E130" s="18"/>
      <c r="F130" s="18"/>
      <c r="G130" s="18"/>
    </row>
    <row r="131" spans="2:7" ht="16.5" thickBot="1" x14ac:dyDescent="0.3">
      <c r="B131" s="18"/>
      <c r="C131" s="18"/>
      <c r="D131" s="18"/>
      <c r="E131" s="18"/>
      <c r="F131" s="18"/>
      <c r="G131" s="18"/>
    </row>
    <row r="132" spans="2:7" ht="15.75" x14ac:dyDescent="0.25">
      <c r="B132" s="18"/>
      <c r="C132" s="18"/>
      <c r="D132" s="18"/>
      <c r="E132" s="18"/>
      <c r="F132" s="18"/>
      <c r="G132" s="18"/>
    </row>
    <row r="133" spans="2:7" ht="15.75" x14ac:dyDescent="0.25">
      <c r="B133" s="18"/>
      <c r="C133" s="18"/>
      <c r="D133" s="18"/>
      <c r="E133" s="18"/>
      <c r="F133" s="18"/>
      <c r="G133" s="18"/>
    </row>
    <row r="134" spans="2:7" ht="15.75" x14ac:dyDescent="0.25">
      <c r="B134" s="18"/>
      <c r="C134" s="18"/>
      <c r="D134" s="18"/>
      <c r="E134" s="18"/>
      <c r="F134" s="18"/>
      <c r="G134" s="18"/>
    </row>
    <row r="135" spans="2:7" ht="15.75" x14ac:dyDescent="0.25">
      <c r="B135" s="18"/>
      <c r="C135" s="18"/>
      <c r="D135" s="18"/>
      <c r="E135" s="18"/>
      <c r="F135" s="18"/>
      <c r="G135" s="18"/>
    </row>
    <row r="136" spans="2:7" ht="15.75" x14ac:dyDescent="0.25">
      <c r="B136" s="18"/>
      <c r="C136" s="18"/>
      <c r="D136" s="18"/>
      <c r="E136" s="18"/>
      <c r="F136" s="18"/>
      <c r="G136" s="18"/>
    </row>
    <row r="137" spans="2:7" ht="15.75" x14ac:dyDescent="0.25">
      <c r="B137" s="18"/>
      <c r="C137" s="18"/>
      <c r="D137" s="18"/>
      <c r="E137" s="18"/>
      <c r="F137" s="18"/>
      <c r="G137" s="18"/>
    </row>
    <row r="138" spans="2:7" ht="15.75" x14ac:dyDescent="0.25">
      <c r="B138" s="18"/>
      <c r="C138" s="18"/>
      <c r="D138" s="18"/>
      <c r="E138" s="18"/>
      <c r="F138" s="18"/>
      <c r="G138" s="18"/>
    </row>
    <row r="139" spans="2:7" ht="15.75" x14ac:dyDescent="0.25">
      <c r="B139" s="18"/>
      <c r="C139" s="18"/>
      <c r="D139" s="18"/>
      <c r="E139" s="18"/>
      <c r="F139" s="18"/>
      <c r="G139" s="18"/>
    </row>
    <row r="140" spans="2:7" ht="15.75" x14ac:dyDescent="0.25">
      <c r="B140" s="217"/>
      <c r="C140" s="217"/>
      <c r="D140" s="217"/>
      <c r="E140" s="217"/>
      <c r="F140" s="217"/>
      <c r="G140" s="217"/>
    </row>
  </sheetData>
  <mergeCells count="17">
    <mergeCell ref="B14:G14"/>
    <mergeCell ref="B140:G140"/>
    <mergeCell ref="B85:G85"/>
    <mergeCell ref="B98:B99"/>
    <mergeCell ref="B43:G43"/>
    <mergeCell ref="C52:G52"/>
    <mergeCell ref="B77:G77"/>
    <mergeCell ref="B61:G61"/>
    <mergeCell ref="B63:G63"/>
    <mergeCell ref="C51:G51"/>
    <mergeCell ref="B45:G45"/>
    <mergeCell ref="B50:G50"/>
    <mergeCell ref="B3:G3"/>
    <mergeCell ref="B5:G5"/>
    <mergeCell ref="B6:G6"/>
    <mergeCell ref="B8:G8"/>
    <mergeCell ref="B11:G11"/>
  </mergeCells>
  <phoneticPr fontId="12" type="noConversion"/>
  <printOptions horizontalCentered="1" verticalCentered="1"/>
  <pageMargins left="0.31496062992125984" right="0.31496062992125984" top="0.19685039370078741" bottom="0.19685039370078741" header="0.31496062992125984" footer="0.31496062992125984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22A1E-59A5-49DA-A7FC-6EAB61DEBCC4}">
  <sheetPr>
    <pageSetUpPr fitToPage="1"/>
  </sheetPr>
  <dimension ref="A1:G146"/>
  <sheetViews>
    <sheetView zoomScale="85" zoomScaleNormal="85" workbookViewId="0">
      <selection activeCell="B1" sqref="B1"/>
    </sheetView>
  </sheetViews>
  <sheetFormatPr baseColWidth="10" defaultColWidth="11.5703125" defaultRowHeight="15" x14ac:dyDescent="0.25"/>
  <cols>
    <col min="1" max="1" width="16.28515625" style="12" customWidth="1"/>
    <col min="2" max="2" width="61.5703125" style="1" bestFit="1" customWidth="1"/>
    <col min="3" max="3" width="11.28515625" style="1" customWidth="1"/>
    <col min="4" max="5" width="17.5703125" style="1" customWidth="1"/>
    <col min="6" max="6" width="28.140625" style="1" customWidth="1"/>
    <col min="7" max="7" width="17.5703125" style="1" customWidth="1"/>
    <col min="8" max="16384" width="11.5703125" style="1"/>
  </cols>
  <sheetData>
    <row r="1" spans="1:7" x14ac:dyDescent="0.25">
      <c r="B1" s="1" t="s">
        <v>0</v>
      </c>
    </row>
    <row r="3" spans="1:7" ht="76.150000000000006" customHeight="1" x14ac:dyDescent="0.25">
      <c r="B3" s="204" t="s">
        <v>8</v>
      </c>
      <c r="C3" s="205"/>
      <c r="D3" s="205"/>
      <c r="E3" s="205"/>
      <c r="F3" s="205"/>
      <c r="G3" s="205"/>
    </row>
    <row r="4" spans="1:7" ht="15.75" thickBot="1" x14ac:dyDescent="0.3"/>
    <row r="5" spans="1:7" ht="15.75" x14ac:dyDescent="0.25">
      <c r="B5" s="206" t="s">
        <v>132</v>
      </c>
      <c r="C5" s="207"/>
      <c r="D5" s="207"/>
      <c r="E5" s="207"/>
      <c r="F5" s="207"/>
      <c r="G5" s="208"/>
    </row>
    <row r="6" spans="1:7" ht="16.5" thickBot="1" x14ac:dyDescent="0.3">
      <c r="B6" s="209" t="s">
        <v>0</v>
      </c>
      <c r="C6" s="210"/>
      <c r="D6" s="210"/>
      <c r="E6" s="210"/>
      <c r="F6" s="210"/>
      <c r="G6" s="211"/>
    </row>
    <row r="7" spans="1:7" ht="15.75" x14ac:dyDescent="0.25">
      <c r="B7" s="19"/>
      <c r="C7" s="19"/>
      <c r="D7" s="19"/>
      <c r="E7" s="19"/>
      <c r="F7" s="19"/>
      <c r="G7" s="19"/>
    </row>
    <row r="8" spans="1:7" ht="15.75" x14ac:dyDescent="0.25">
      <c r="B8" s="212" t="s">
        <v>131</v>
      </c>
      <c r="C8" s="212"/>
      <c r="D8" s="212"/>
      <c r="E8" s="212"/>
      <c r="F8" s="212"/>
      <c r="G8" s="212"/>
    </row>
    <row r="9" spans="1:7" ht="15.75" x14ac:dyDescent="0.25">
      <c r="B9" s="18"/>
      <c r="C9" s="18"/>
      <c r="D9" s="18"/>
      <c r="E9" s="18"/>
      <c r="F9" s="18"/>
      <c r="G9" s="18"/>
    </row>
    <row r="10" spans="1:7" ht="21" x14ac:dyDescent="0.35">
      <c r="A10" s="187"/>
      <c r="B10" s="23" t="s">
        <v>71</v>
      </c>
      <c r="C10" s="18"/>
      <c r="D10" s="18"/>
      <c r="E10" s="18"/>
      <c r="F10" s="18"/>
      <c r="G10" s="18"/>
    </row>
    <row r="11" spans="1:7" x14ac:dyDescent="0.25">
      <c r="B11" s="234" t="s">
        <v>20</v>
      </c>
      <c r="C11" s="234"/>
      <c r="D11" s="234"/>
      <c r="E11" s="234"/>
      <c r="F11" s="234"/>
      <c r="G11" s="234"/>
    </row>
    <row r="12" spans="1:7" ht="15.75" x14ac:dyDescent="0.25">
      <c r="A12" s="233" t="s">
        <v>105</v>
      </c>
      <c r="B12" s="235" t="s">
        <v>1</v>
      </c>
      <c r="C12" s="235"/>
      <c r="D12" s="235"/>
      <c r="E12" s="235"/>
      <c r="F12" s="235"/>
      <c r="G12" s="235"/>
    </row>
    <row r="13" spans="1:7" ht="20.45" customHeight="1" thickBot="1" x14ac:dyDescent="0.3">
      <c r="A13" s="233"/>
      <c r="B13" s="188" t="s">
        <v>101</v>
      </c>
      <c r="C13" s="189" t="s">
        <v>2</v>
      </c>
      <c r="D13" s="190" t="s">
        <v>3</v>
      </c>
      <c r="E13" s="190" t="s">
        <v>4</v>
      </c>
      <c r="F13" s="191" t="s">
        <v>31</v>
      </c>
      <c r="G13" s="192" t="s">
        <v>18</v>
      </c>
    </row>
    <row r="14" spans="1:7" ht="19.149999999999999" customHeight="1" x14ac:dyDescent="0.25">
      <c r="A14" s="65" t="s">
        <v>189</v>
      </c>
      <c r="B14" s="49" t="s">
        <v>72</v>
      </c>
      <c r="C14" s="35" t="s">
        <v>6</v>
      </c>
      <c r="D14" s="117"/>
      <c r="E14" s="35">
        <f>+D14*1.2</f>
        <v>0</v>
      </c>
      <c r="F14" s="35">
        <v>10</v>
      </c>
      <c r="G14" s="35"/>
    </row>
    <row r="15" spans="1:7" ht="19.149999999999999" customHeight="1" x14ac:dyDescent="0.25">
      <c r="A15" s="65" t="s">
        <v>190</v>
      </c>
      <c r="B15" s="43" t="s">
        <v>73</v>
      </c>
      <c r="C15" s="35" t="s">
        <v>6</v>
      </c>
      <c r="D15" s="117"/>
      <c r="E15" s="35">
        <f>+D15*1.2</f>
        <v>0</v>
      </c>
      <c r="F15" s="35">
        <v>10</v>
      </c>
      <c r="G15" s="35"/>
    </row>
    <row r="16" spans="1:7" ht="20.45" customHeight="1" x14ac:dyDescent="0.25">
      <c r="A16" s="65" t="s">
        <v>191</v>
      </c>
      <c r="B16" s="43" t="s">
        <v>74</v>
      </c>
      <c r="C16" s="35" t="s">
        <v>6</v>
      </c>
      <c r="D16" s="117"/>
      <c r="E16" s="35">
        <f>+D16*1.2</f>
        <v>0</v>
      </c>
      <c r="F16" s="35">
        <v>10</v>
      </c>
      <c r="G16" s="35"/>
    </row>
    <row r="17" spans="1:7" ht="19.899999999999999" customHeight="1" x14ac:dyDescent="0.25">
      <c r="A17" s="65" t="s">
        <v>192</v>
      </c>
      <c r="B17" s="43" t="s">
        <v>75</v>
      </c>
      <c r="C17" s="35" t="s">
        <v>6</v>
      </c>
      <c r="D17" s="117"/>
      <c r="E17" s="35">
        <f>+D17*1.2</f>
        <v>0</v>
      </c>
      <c r="F17" s="35">
        <v>10</v>
      </c>
      <c r="G17" s="35"/>
    </row>
    <row r="18" spans="1:7" s="10" customFormat="1" ht="30" x14ac:dyDescent="0.25">
      <c r="A18" s="65" t="s">
        <v>193</v>
      </c>
      <c r="B18" s="32" t="s">
        <v>36</v>
      </c>
      <c r="C18" s="38" t="s">
        <v>6</v>
      </c>
      <c r="D18" s="162"/>
      <c r="E18" s="35">
        <f>+D18*1.2</f>
        <v>0</v>
      </c>
      <c r="F18" s="38">
        <v>5</v>
      </c>
      <c r="G18" s="35"/>
    </row>
    <row r="19" spans="1:7" s="10" customFormat="1" ht="16.5" thickBot="1" x14ac:dyDescent="0.3">
      <c r="A19" s="54"/>
      <c r="B19" s="55"/>
      <c r="C19" s="56"/>
      <c r="D19" s="56"/>
      <c r="E19" s="21"/>
      <c r="F19" s="56"/>
      <c r="G19" s="41"/>
    </row>
    <row r="20" spans="1:7" ht="35.450000000000003" customHeight="1" thickBot="1" x14ac:dyDescent="0.3">
      <c r="A20" s="75" t="s">
        <v>105</v>
      </c>
      <c r="B20" s="100" t="s">
        <v>76</v>
      </c>
      <c r="C20" s="121" t="s">
        <v>2</v>
      </c>
      <c r="D20" s="122" t="s">
        <v>3</v>
      </c>
      <c r="E20" s="122" t="s">
        <v>4</v>
      </c>
      <c r="F20" s="123" t="s">
        <v>5</v>
      </c>
      <c r="G20" s="124" t="s">
        <v>18</v>
      </c>
    </row>
    <row r="21" spans="1:7" ht="20.45" customHeight="1" thickBot="1" x14ac:dyDescent="0.3">
      <c r="A21" s="65" t="s">
        <v>194</v>
      </c>
      <c r="B21" s="97" t="s">
        <v>72</v>
      </c>
      <c r="C21" s="27" t="s">
        <v>6</v>
      </c>
      <c r="D21" s="143"/>
      <c r="E21" s="4">
        <f>+D21*1.2</f>
        <v>0</v>
      </c>
      <c r="F21" s="4">
        <v>10</v>
      </c>
      <c r="G21" s="4"/>
    </row>
    <row r="22" spans="1:7" ht="25.9" customHeight="1" thickBot="1" x14ac:dyDescent="0.3">
      <c r="A22" s="65" t="s">
        <v>195</v>
      </c>
      <c r="B22" s="97" t="s">
        <v>77</v>
      </c>
      <c r="C22" s="6" t="s">
        <v>6</v>
      </c>
      <c r="D22" s="183"/>
      <c r="E22" s="7">
        <f>+D22*1.2</f>
        <v>0</v>
      </c>
      <c r="F22" s="4">
        <v>10</v>
      </c>
      <c r="G22" s="7"/>
    </row>
    <row r="23" spans="1:7" ht="22.9" customHeight="1" thickBot="1" x14ac:dyDescent="0.3">
      <c r="A23" s="65" t="s">
        <v>196</v>
      </c>
      <c r="B23" s="97" t="s">
        <v>74</v>
      </c>
      <c r="C23" s="6" t="s">
        <v>6</v>
      </c>
      <c r="D23" s="183"/>
      <c r="E23" s="7">
        <f>+D23*1.2</f>
        <v>0</v>
      </c>
      <c r="F23" s="4">
        <v>10</v>
      </c>
      <c r="G23" s="7"/>
    </row>
    <row r="24" spans="1:7" ht="21.6" customHeight="1" thickBot="1" x14ac:dyDescent="0.3">
      <c r="A24" s="65" t="s">
        <v>197</v>
      </c>
      <c r="B24" s="97" t="s">
        <v>35</v>
      </c>
      <c r="C24" s="6" t="s">
        <v>6</v>
      </c>
      <c r="D24" s="183"/>
      <c r="E24" s="7">
        <f>+D24*1.2</f>
        <v>0</v>
      </c>
      <c r="F24" s="4">
        <v>10</v>
      </c>
      <c r="G24" s="7"/>
    </row>
    <row r="25" spans="1:7" s="10" customFormat="1" ht="33" customHeight="1" thickBot="1" x14ac:dyDescent="0.3">
      <c r="A25" s="65" t="s">
        <v>198</v>
      </c>
      <c r="B25" s="98" t="s">
        <v>36</v>
      </c>
      <c r="C25" s="8" t="s">
        <v>6</v>
      </c>
      <c r="D25" s="184"/>
      <c r="E25" s="7">
        <f>+D25*1.2</f>
        <v>0</v>
      </c>
      <c r="F25" s="9">
        <v>5</v>
      </c>
      <c r="G25" s="7"/>
    </row>
    <row r="26" spans="1:7" s="10" customFormat="1" ht="33" customHeight="1" thickBot="1" x14ac:dyDescent="0.3">
      <c r="A26" s="57"/>
      <c r="B26" s="53"/>
      <c r="C26" s="58"/>
      <c r="D26" s="58"/>
      <c r="E26" s="33"/>
      <c r="F26" s="58"/>
      <c r="G26" s="3"/>
    </row>
    <row r="27" spans="1:7" ht="35.450000000000003" customHeight="1" thickBot="1" x14ac:dyDescent="0.3">
      <c r="A27" s="75" t="s">
        <v>105</v>
      </c>
      <c r="B27" s="99" t="s">
        <v>102</v>
      </c>
      <c r="C27" s="121" t="s">
        <v>2</v>
      </c>
      <c r="D27" s="122" t="s">
        <v>3</v>
      </c>
      <c r="E27" s="122" t="s">
        <v>4</v>
      </c>
      <c r="F27" s="123" t="s">
        <v>5</v>
      </c>
      <c r="G27" s="124" t="s">
        <v>18</v>
      </c>
    </row>
    <row r="28" spans="1:7" ht="22.9" customHeight="1" x14ac:dyDescent="0.25">
      <c r="A28" s="65" t="s">
        <v>199</v>
      </c>
      <c r="B28" s="49" t="s">
        <v>33</v>
      </c>
      <c r="C28" s="35" t="s">
        <v>6</v>
      </c>
      <c r="D28" s="117"/>
      <c r="E28" s="35">
        <f>+D28*1.2</f>
        <v>0</v>
      </c>
      <c r="F28" s="35">
        <v>10</v>
      </c>
      <c r="G28" s="35"/>
    </row>
    <row r="29" spans="1:7" ht="21.6" customHeight="1" x14ac:dyDescent="0.25">
      <c r="A29" s="65" t="s">
        <v>200</v>
      </c>
      <c r="B29" s="43" t="s">
        <v>78</v>
      </c>
      <c r="C29" s="35" t="s">
        <v>6</v>
      </c>
      <c r="D29" s="116"/>
      <c r="E29" s="29">
        <f>+D29*1.2</f>
        <v>0</v>
      </c>
      <c r="F29" s="45">
        <v>10</v>
      </c>
      <c r="G29" s="35"/>
    </row>
    <row r="30" spans="1:7" ht="23.45" customHeight="1" x14ac:dyDescent="0.25">
      <c r="A30" s="65" t="s">
        <v>201</v>
      </c>
      <c r="B30" s="43" t="s">
        <v>35</v>
      </c>
      <c r="C30" s="30" t="s">
        <v>6</v>
      </c>
      <c r="D30" s="160"/>
      <c r="E30" s="30">
        <f>+D30*1.2</f>
        <v>0</v>
      </c>
      <c r="F30" s="35">
        <v>10</v>
      </c>
      <c r="G30" s="30"/>
    </row>
    <row r="31" spans="1:7" s="10" customFormat="1" ht="32.450000000000003" customHeight="1" x14ac:dyDescent="0.25">
      <c r="A31" s="65" t="s">
        <v>202</v>
      </c>
      <c r="B31" s="32" t="s">
        <v>36</v>
      </c>
      <c r="C31" s="38" t="s">
        <v>6</v>
      </c>
      <c r="D31" s="162"/>
      <c r="E31" s="35">
        <f>+D31*1.2</f>
        <v>0</v>
      </c>
      <c r="F31" s="38">
        <v>5</v>
      </c>
      <c r="G31" s="35"/>
    </row>
    <row r="32" spans="1:7" s="10" customFormat="1" ht="32.450000000000003" customHeight="1" thickBot="1" x14ac:dyDescent="0.3">
      <c r="A32" s="57"/>
      <c r="B32" s="55"/>
      <c r="C32" s="56"/>
      <c r="D32" s="56"/>
      <c r="E32" s="21"/>
      <c r="F32" s="56"/>
      <c r="G32" s="41"/>
    </row>
    <row r="33" spans="1:7" ht="29.45" customHeight="1" thickBot="1" x14ac:dyDescent="0.3">
      <c r="A33" s="75" t="s">
        <v>105</v>
      </c>
      <c r="B33" s="99" t="s">
        <v>79</v>
      </c>
      <c r="C33" s="121" t="s">
        <v>2</v>
      </c>
      <c r="D33" s="122" t="s">
        <v>3</v>
      </c>
      <c r="E33" s="122" t="s">
        <v>4</v>
      </c>
      <c r="F33" s="123" t="s">
        <v>5</v>
      </c>
      <c r="G33" s="124" t="s">
        <v>18</v>
      </c>
    </row>
    <row r="34" spans="1:7" ht="15.75" x14ac:dyDescent="0.25">
      <c r="A34" s="127" t="s">
        <v>262</v>
      </c>
      <c r="B34" s="5" t="s">
        <v>10</v>
      </c>
      <c r="C34" s="6" t="s">
        <v>11</v>
      </c>
      <c r="D34" s="7"/>
      <c r="E34" s="7">
        <f>+D34*1.2</f>
        <v>0</v>
      </c>
      <c r="F34" s="7">
        <v>100</v>
      </c>
      <c r="G34" s="7"/>
    </row>
    <row r="35" spans="1:7" ht="15.75" thickBot="1" x14ac:dyDescent="0.3">
      <c r="B35" s="43"/>
      <c r="C35" s="41"/>
      <c r="D35" s="30"/>
      <c r="E35" s="30"/>
      <c r="F35" s="30"/>
      <c r="G35" s="30"/>
    </row>
    <row r="36" spans="1:7" ht="36" customHeight="1" x14ac:dyDescent="0.25">
      <c r="A36" s="75" t="s">
        <v>105</v>
      </c>
      <c r="B36" s="101" t="s">
        <v>80</v>
      </c>
      <c r="C36" s="121" t="s">
        <v>2</v>
      </c>
      <c r="D36" s="122" t="s">
        <v>3</v>
      </c>
      <c r="E36" s="122" t="s">
        <v>4</v>
      </c>
      <c r="F36" s="123" t="s">
        <v>5</v>
      </c>
      <c r="G36" s="124" t="s">
        <v>18</v>
      </c>
    </row>
    <row r="37" spans="1:7" ht="20.45" customHeight="1" x14ac:dyDescent="0.25">
      <c r="A37" s="65" t="s">
        <v>203</v>
      </c>
      <c r="B37" s="43" t="s">
        <v>72</v>
      </c>
      <c r="C37" s="28" t="s">
        <v>6</v>
      </c>
      <c r="D37" s="117"/>
      <c r="E37" s="35">
        <f>+D37*1.2</f>
        <v>0</v>
      </c>
      <c r="F37" s="35">
        <v>10</v>
      </c>
      <c r="G37" s="35"/>
    </row>
    <row r="38" spans="1:7" ht="21" customHeight="1" x14ac:dyDescent="0.25">
      <c r="A38" s="65" t="s">
        <v>204</v>
      </c>
      <c r="B38" s="43" t="s">
        <v>81</v>
      </c>
      <c r="C38" s="41" t="s">
        <v>6</v>
      </c>
      <c r="D38" s="160"/>
      <c r="E38" s="30">
        <f>+D38*1.2</f>
        <v>0</v>
      </c>
      <c r="F38" s="30">
        <v>10</v>
      </c>
      <c r="G38" s="30"/>
    </row>
    <row r="39" spans="1:7" ht="20.45" customHeight="1" x14ac:dyDescent="0.25">
      <c r="A39" s="65" t="s">
        <v>205</v>
      </c>
      <c r="B39" s="43" t="s">
        <v>74</v>
      </c>
      <c r="C39" s="28" t="s">
        <v>6</v>
      </c>
      <c r="D39" s="117"/>
      <c r="E39" s="35">
        <f>+D39*1.2</f>
        <v>0</v>
      </c>
      <c r="F39" s="35">
        <v>10</v>
      </c>
      <c r="G39" s="35"/>
    </row>
    <row r="40" spans="1:7" ht="21.6" customHeight="1" x14ac:dyDescent="0.25">
      <c r="A40" s="65" t="s">
        <v>263</v>
      </c>
      <c r="B40" s="43" t="s">
        <v>35</v>
      </c>
      <c r="C40" s="41" t="s">
        <v>6</v>
      </c>
      <c r="D40" s="160"/>
      <c r="E40" s="30">
        <f>+D40*1.2</f>
        <v>0</v>
      </c>
      <c r="F40" s="30">
        <v>10</v>
      </c>
      <c r="G40" s="30"/>
    </row>
    <row r="41" spans="1:7" s="10" customFormat="1" ht="31.9" customHeight="1" x14ac:dyDescent="0.25">
      <c r="A41" s="65" t="s">
        <v>206</v>
      </c>
      <c r="B41" s="32" t="s">
        <v>36</v>
      </c>
      <c r="C41" s="42" t="s">
        <v>6</v>
      </c>
      <c r="D41" s="162"/>
      <c r="E41" s="35">
        <f>+D41*1.2</f>
        <v>0</v>
      </c>
      <c r="F41" s="38">
        <v>5</v>
      </c>
      <c r="G41" s="35"/>
    </row>
    <row r="42" spans="1:7" s="10" customFormat="1" ht="31.9" customHeight="1" thickBot="1" x14ac:dyDescent="0.3">
      <c r="A42" s="57"/>
      <c r="B42" s="55"/>
      <c r="C42" s="56"/>
      <c r="D42" s="182"/>
      <c r="E42" s="21"/>
      <c r="F42" s="56"/>
      <c r="G42" s="41"/>
    </row>
    <row r="43" spans="1:7" ht="24" customHeight="1" thickBot="1" x14ac:dyDescent="0.3">
      <c r="A43" s="75" t="s">
        <v>105</v>
      </c>
      <c r="B43" s="99" t="s">
        <v>82</v>
      </c>
      <c r="C43" s="121" t="s">
        <v>2</v>
      </c>
      <c r="D43" s="122" t="s">
        <v>3</v>
      </c>
      <c r="E43" s="122" t="s">
        <v>4</v>
      </c>
      <c r="F43" s="123" t="s">
        <v>5</v>
      </c>
      <c r="G43" s="124" t="s">
        <v>18</v>
      </c>
    </row>
    <row r="44" spans="1:7" ht="24" customHeight="1" x14ac:dyDescent="0.25">
      <c r="A44" s="65" t="s">
        <v>207</v>
      </c>
      <c r="B44" s="49" t="s">
        <v>72</v>
      </c>
      <c r="C44" s="28" t="s">
        <v>6</v>
      </c>
      <c r="D44" s="117"/>
      <c r="E44" s="35">
        <f>+D44*1.2</f>
        <v>0</v>
      </c>
      <c r="F44" s="35">
        <v>10</v>
      </c>
      <c r="G44" s="35"/>
    </row>
    <row r="45" spans="1:7" ht="24" customHeight="1" x14ac:dyDescent="0.25">
      <c r="A45" s="65" t="s">
        <v>208</v>
      </c>
      <c r="B45" s="43" t="s">
        <v>81</v>
      </c>
      <c r="C45" s="41" t="s">
        <v>6</v>
      </c>
      <c r="D45" s="160"/>
      <c r="E45" s="30">
        <f>+D45*1.2</f>
        <v>0</v>
      </c>
      <c r="F45" s="30">
        <v>10</v>
      </c>
      <c r="G45" s="30"/>
    </row>
    <row r="46" spans="1:7" ht="24" customHeight="1" x14ac:dyDescent="0.25">
      <c r="A46" s="65" t="s">
        <v>209</v>
      </c>
      <c r="B46" s="43" t="s">
        <v>74</v>
      </c>
      <c r="C46" s="28" t="s">
        <v>6</v>
      </c>
      <c r="D46" s="117"/>
      <c r="E46" s="35">
        <f>+D46*1.2</f>
        <v>0</v>
      </c>
      <c r="F46" s="35">
        <v>10</v>
      </c>
      <c r="G46" s="35"/>
    </row>
    <row r="47" spans="1:7" ht="29.45" customHeight="1" x14ac:dyDescent="0.25">
      <c r="A47" s="65" t="s">
        <v>210</v>
      </c>
      <c r="B47" s="43" t="s">
        <v>35</v>
      </c>
      <c r="C47" s="41" t="s">
        <v>6</v>
      </c>
      <c r="D47" s="160"/>
      <c r="E47" s="30">
        <f>+D47*1.2</f>
        <v>0</v>
      </c>
      <c r="F47" s="30">
        <v>10</v>
      </c>
      <c r="G47" s="30"/>
    </row>
    <row r="48" spans="1:7" ht="34.15" customHeight="1" x14ac:dyDescent="0.25">
      <c r="A48" s="65" t="s">
        <v>211</v>
      </c>
      <c r="B48" s="32" t="s">
        <v>36</v>
      </c>
      <c r="C48" s="42" t="s">
        <v>6</v>
      </c>
      <c r="D48" s="162"/>
      <c r="E48" s="35">
        <f>+D48*1.2</f>
        <v>0</v>
      </c>
      <c r="F48" s="38">
        <v>5</v>
      </c>
      <c r="G48" s="35"/>
    </row>
    <row r="49" spans="1:7" ht="34.15" customHeight="1" thickBot="1" x14ac:dyDescent="0.3">
      <c r="A49" s="57"/>
      <c r="B49" s="55"/>
      <c r="C49" s="56"/>
      <c r="D49" s="56"/>
      <c r="E49" s="21"/>
      <c r="F49" s="56"/>
      <c r="G49" s="41"/>
    </row>
    <row r="50" spans="1:7" ht="27.6" customHeight="1" thickBot="1" x14ac:dyDescent="0.3">
      <c r="A50" s="75" t="s">
        <v>105</v>
      </c>
      <c r="B50" s="99" t="s">
        <v>133</v>
      </c>
      <c r="C50" s="121" t="s">
        <v>2</v>
      </c>
      <c r="D50" s="122" t="s">
        <v>3</v>
      </c>
      <c r="E50" s="122" t="s">
        <v>4</v>
      </c>
      <c r="F50" s="123" t="s">
        <v>5</v>
      </c>
      <c r="G50" s="124" t="s">
        <v>18</v>
      </c>
    </row>
    <row r="51" spans="1:7" ht="20.45" customHeight="1" x14ac:dyDescent="0.25">
      <c r="A51" s="65" t="s">
        <v>212</v>
      </c>
      <c r="B51" s="48" t="s">
        <v>85</v>
      </c>
      <c r="C51" s="35" t="s">
        <v>86</v>
      </c>
      <c r="D51" s="35"/>
      <c r="E51" s="35">
        <f>+D51*1.2</f>
        <v>0</v>
      </c>
      <c r="F51" s="35">
        <v>60</v>
      </c>
      <c r="G51" s="35"/>
    </row>
    <row r="52" spans="1:7" ht="20.45" customHeight="1" thickBot="1" x14ac:dyDescent="0.3">
      <c r="A52" s="57"/>
      <c r="B52" s="31"/>
      <c r="C52" s="21"/>
      <c r="D52" s="21"/>
      <c r="E52" s="21"/>
      <c r="F52" s="21"/>
      <c r="G52" s="41"/>
    </row>
    <row r="53" spans="1:7" ht="23.45" customHeight="1" thickBot="1" x14ac:dyDescent="0.3">
      <c r="A53" s="75" t="s">
        <v>105</v>
      </c>
      <c r="B53" s="99" t="s">
        <v>87</v>
      </c>
      <c r="C53" s="121" t="s">
        <v>2</v>
      </c>
      <c r="D53" s="122" t="s">
        <v>3</v>
      </c>
      <c r="E53" s="122" t="s">
        <v>4</v>
      </c>
      <c r="F53" s="123" t="s">
        <v>5</v>
      </c>
      <c r="G53" s="124" t="s">
        <v>18</v>
      </c>
    </row>
    <row r="54" spans="1:7" ht="26.45" customHeight="1" x14ac:dyDescent="0.25">
      <c r="A54" s="65" t="s">
        <v>213</v>
      </c>
      <c r="B54" s="102" t="s">
        <v>72</v>
      </c>
      <c r="C54" s="35" t="s">
        <v>6</v>
      </c>
      <c r="D54" s="117"/>
      <c r="E54" s="35">
        <f>D54*1.2</f>
        <v>0</v>
      </c>
      <c r="F54" s="35">
        <v>10</v>
      </c>
      <c r="G54" s="35"/>
    </row>
    <row r="55" spans="1:7" ht="24.6" customHeight="1" x14ac:dyDescent="0.25">
      <c r="A55" s="65" t="s">
        <v>214</v>
      </c>
      <c r="B55" s="31" t="s">
        <v>77</v>
      </c>
      <c r="C55" s="35" t="s">
        <v>6</v>
      </c>
      <c r="D55" s="160"/>
      <c r="E55" s="30">
        <f>+D55*1.2</f>
        <v>0</v>
      </c>
      <c r="F55" s="30">
        <v>10</v>
      </c>
      <c r="G55" s="30"/>
    </row>
    <row r="56" spans="1:7" ht="19.899999999999999" customHeight="1" x14ac:dyDescent="0.25">
      <c r="A56" s="65" t="s">
        <v>215</v>
      </c>
      <c r="B56" s="103" t="s">
        <v>74</v>
      </c>
      <c r="C56" s="35" t="s">
        <v>6</v>
      </c>
      <c r="D56" s="117"/>
      <c r="E56" s="35">
        <f>+D56*1.2</f>
        <v>0</v>
      </c>
      <c r="F56" s="35">
        <v>10</v>
      </c>
      <c r="G56" s="35"/>
    </row>
    <row r="57" spans="1:7" ht="18.600000000000001" customHeight="1" x14ac:dyDescent="0.25">
      <c r="A57" s="65" t="s">
        <v>216</v>
      </c>
      <c r="B57" s="31" t="s">
        <v>35</v>
      </c>
      <c r="C57" s="35" t="s">
        <v>6</v>
      </c>
      <c r="D57" s="160"/>
      <c r="E57" s="30">
        <f>+D57*1.2</f>
        <v>0</v>
      </c>
      <c r="F57" s="30">
        <v>10</v>
      </c>
      <c r="G57" s="30"/>
    </row>
    <row r="58" spans="1:7" s="10" customFormat="1" ht="30" x14ac:dyDescent="0.25">
      <c r="A58" s="65" t="s">
        <v>217</v>
      </c>
      <c r="B58" s="104" t="s">
        <v>36</v>
      </c>
      <c r="C58" s="38" t="s">
        <v>6</v>
      </c>
      <c r="D58" s="162"/>
      <c r="E58" s="35">
        <f>+D58*1.2</f>
        <v>0</v>
      </c>
      <c r="F58" s="38">
        <v>5</v>
      </c>
      <c r="G58" s="35"/>
    </row>
    <row r="59" spans="1:7" s="10" customFormat="1" ht="16.5" thickBot="1" x14ac:dyDescent="0.3">
      <c r="A59" s="57"/>
      <c r="B59" s="55"/>
      <c r="C59" s="56"/>
      <c r="D59" s="56"/>
      <c r="E59" s="21"/>
      <c r="F59" s="56"/>
      <c r="G59" s="41"/>
    </row>
    <row r="60" spans="1:7" ht="23.45" customHeight="1" thickBot="1" x14ac:dyDescent="0.3">
      <c r="A60" s="75" t="s">
        <v>105</v>
      </c>
      <c r="B60" s="99" t="s">
        <v>88</v>
      </c>
      <c r="C60" s="121" t="s">
        <v>2</v>
      </c>
      <c r="D60" s="122" t="s">
        <v>3</v>
      </c>
      <c r="E60" s="122" t="s">
        <v>4</v>
      </c>
      <c r="F60" s="123" t="s">
        <v>5</v>
      </c>
      <c r="G60" s="124" t="s">
        <v>18</v>
      </c>
    </row>
    <row r="61" spans="1:7" ht="23.45" customHeight="1" x14ac:dyDescent="0.25">
      <c r="A61" s="65" t="s">
        <v>218</v>
      </c>
      <c r="B61" s="72" t="s">
        <v>72</v>
      </c>
      <c r="C61" s="28" t="s">
        <v>6</v>
      </c>
      <c r="D61" s="117"/>
      <c r="E61" s="35">
        <f>+D61*1.2</f>
        <v>0</v>
      </c>
      <c r="F61" s="35">
        <v>10</v>
      </c>
      <c r="G61" s="35"/>
    </row>
    <row r="62" spans="1:7" ht="23.45" customHeight="1" x14ac:dyDescent="0.25">
      <c r="A62" s="65" t="s">
        <v>219</v>
      </c>
      <c r="B62" s="73" t="s">
        <v>81</v>
      </c>
      <c r="C62" s="41" t="s">
        <v>6</v>
      </c>
      <c r="D62" s="160"/>
      <c r="E62" s="30">
        <f>+D62*1.2</f>
        <v>0</v>
      </c>
      <c r="F62" s="30">
        <v>10</v>
      </c>
      <c r="G62" s="30"/>
    </row>
    <row r="63" spans="1:7" ht="23.45" customHeight="1" x14ac:dyDescent="0.25">
      <c r="A63" s="65" t="s">
        <v>220</v>
      </c>
      <c r="B63" s="73" t="s">
        <v>74</v>
      </c>
      <c r="C63" s="28" t="s">
        <v>6</v>
      </c>
      <c r="D63" s="117"/>
      <c r="E63" s="35">
        <f>+D63*1.2</f>
        <v>0</v>
      </c>
      <c r="F63" s="35">
        <v>10</v>
      </c>
      <c r="G63" s="35"/>
    </row>
    <row r="64" spans="1:7" ht="32.450000000000003" customHeight="1" x14ac:dyDescent="0.25">
      <c r="A64" s="65" t="s">
        <v>221</v>
      </c>
      <c r="B64" s="73" t="s">
        <v>35</v>
      </c>
      <c r="C64" s="41" t="s">
        <v>6</v>
      </c>
      <c r="D64" s="160"/>
      <c r="E64" s="30">
        <f>+D64*1.2</f>
        <v>0</v>
      </c>
      <c r="F64" s="30">
        <v>10</v>
      </c>
      <c r="G64" s="30"/>
    </row>
    <row r="65" spans="1:7" ht="34.15" customHeight="1" x14ac:dyDescent="0.25">
      <c r="A65" s="65" t="s">
        <v>222</v>
      </c>
      <c r="B65" s="74" t="s">
        <v>36</v>
      </c>
      <c r="C65" s="42" t="s">
        <v>6</v>
      </c>
      <c r="D65" s="162"/>
      <c r="E65" s="35">
        <f>+D65*1.2</f>
        <v>0</v>
      </c>
      <c r="F65" s="38">
        <v>5</v>
      </c>
      <c r="G65" s="35"/>
    </row>
    <row r="66" spans="1:7" ht="34.15" customHeight="1" thickBot="1" x14ac:dyDescent="0.3">
      <c r="A66" s="57"/>
      <c r="B66" s="55"/>
      <c r="C66" s="56"/>
      <c r="D66" s="56"/>
      <c r="E66" s="21"/>
      <c r="F66" s="56"/>
      <c r="G66" s="41"/>
    </row>
    <row r="67" spans="1:7" ht="34.15" customHeight="1" x14ac:dyDescent="0.25">
      <c r="A67" s="125" t="s">
        <v>105</v>
      </c>
      <c r="B67" s="126" t="s">
        <v>127</v>
      </c>
      <c r="C67" s="121" t="s">
        <v>2</v>
      </c>
      <c r="D67" s="122" t="s">
        <v>3</v>
      </c>
      <c r="E67" s="122" t="s">
        <v>4</v>
      </c>
      <c r="F67" s="123" t="s">
        <v>5</v>
      </c>
      <c r="G67" s="124" t="s">
        <v>18</v>
      </c>
    </row>
    <row r="68" spans="1:7" ht="34.15" customHeight="1" x14ac:dyDescent="0.25">
      <c r="A68" s="94" t="s">
        <v>223</v>
      </c>
      <c r="B68" s="111" t="s">
        <v>134</v>
      </c>
      <c r="C68" s="95" t="s">
        <v>129</v>
      </c>
      <c r="D68" s="181"/>
      <c r="E68" s="96">
        <v>0</v>
      </c>
      <c r="F68" s="95">
        <v>10</v>
      </c>
      <c r="G68" s="96"/>
    </row>
    <row r="69" spans="1:7" ht="34.15" customHeight="1" x14ac:dyDescent="0.25">
      <c r="A69" s="94" t="s">
        <v>224</v>
      </c>
      <c r="B69" s="111" t="s">
        <v>135</v>
      </c>
      <c r="C69" s="95" t="s">
        <v>129</v>
      </c>
      <c r="D69" s="181"/>
      <c r="E69" s="96">
        <v>0</v>
      </c>
      <c r="F69" s="95">
        <v>10</v>
      </c>
      <c r="G69" s="96"/>
    </row>
    <row r="70" spans="1:7" ht="34.15" customHeight="1" x14ac:dyDescent="0.25">
      <c r="A70" s="94" t="s">
        <v>225</v>
      </c>
      <c r="B70" s="111" t="s">
        <v>136</v>
      </c>
      <c r="C70" s="95" t="s">
        <v>129</v>
      </c>
      <c r="D70" s="181"/>
      <c r="E70" s="96">
        <v>0</v>
      </c>
      <c r="F70" s="95">
        <v>10</v>
      </c>
      <c r="G70" s="96"/>
    </row>
    <row r="71" spans="1:7" ht="34.15" customHeight="1" thickBot="1" x14ac:dyDescent="0.3">
      <c r="A71" s="107"/>
      <c r="B71" s="108"/>
      <c r="C71" s="109"/>
      <c r="D71" s="109"/>
      <c r="E71" s="110"/>
      <c r="F71" s="109"/>
    </row>
    <row r="72" spans="1:7" ht="21" customHeight="1" x14ac:dyDescent="0.25">
      <c r="A72" s="75" t="s">
        <v>105</v>
      </c>
      <c r="B72" s="138" t="s">
        <v>89</v>
      </c>
      <c r="C72" s="121" t="s">
        <v>2</v>
      </c>
      <c r="D72" s="122" t="s">
        <v>3</v>
      </c>
      <c r="E72" s="122" t="s">
        <v>4</v>
      </c>
      <c r="F72" s="123" t="s">
        <v>5</v>
      </c>
      <c r="G72" s="124" t="s">
        <v>18</v>
      </c>
    </row>
    <row r="73" spans="1:7" ht="25.9" customHeight="1" x14ac:dyDescent="0.25">
      <c r="A73" s="137" t="s">
        <v>226</v>
      </c>
      <c r="B73" s="102" t="s">
        <v>33</v>
      </c>
      <c r="C73" s="35" t="s">
        <v>6</v>
      </c>
      <c r="D73" s="117"/>
      <c r="E73" s="35">
        <f>+D73*1.2</f>
        <v>0</v>
      </c>
      <c r="F73" s="35">
        <v>5</v>
      </c>
      <c r="G73" s="35"/>
    </row>
    <row r="74" spans="1:7" ht="23.45" customHeight="1" x14ac:dyDescent="0.25">
      <c r="A74" s="137" t="s">
        <v>227</v>
      </c>
      <c r="B74" s="31" t="s">
        <v>74</v>
      </c>
      <c r="C74" s="35" t="s">
        <v>6</v>
      </c>
      <c r="D74" s="160"/>
      <c r="E74" s="30">
        <f>+D74*1.2</f>
        <v>0</v>
      </c>
      <c r="F74" s="30">
        <v>5</v>
      </c>
      <c r="G74" s="30"/>
    </row>
    <row r="75" spans="1:7" ht="21" customHeight="1" x14ac:dyDescent="0.25">
      <c r="A75" s="137" t="s">
        <v>228</v>
      </c>
      <c r="B75" s="103" t="s">
        <v>35</v>
      </c>
      <c r="C75" s="35" t="s">
        <v>6</v>
      </c>
      <c r="D75" s="117"/>
      <c r="E75" s="35">
        <f>+D75*1.2</f>
        <v>0</v>
      </c>
      <c r="F75" s="35">
        <v>5</v>
      </c>
      <c r="G75" s="35"/>
    </row>
    <row r="76" spans="1:7" s="10" customFormat="1" ht="30" x14ac:dyDescent="0.25">
      <c r="A76" s="137" t="s">
        <v>229</v>
      </c>
      <c r="B76" s="32" t="s">
        <v>36</v>
      </c>
      <c r="C76" s="38" t="s">
        <v>6</v>
      </c>
      <c r="D76" s="162"/>
      <c r="E76" s="35">
        <f>+D76*1.2</f>
        <v>0</v>
      </c>
      <c r="F76" s="38">
        <v>2</v>
      </c>
      <c r="G76" s="35"/>
    </row>
    <row r="77" spans="1:7" s="10" customFormat="1" ht="22.9" customHeight="1" thickBot="1" x14ac:dyDescent="0.3">
      <c r="A77" s="57"/>
      <c r="B77" s="55"/>
      <c r="C77" s="56"/>
      <c r="D77" s="56"/>
      <c r="E77" s="21"/>
      <c r="F77" s="56"/>
      <c r="G77" s="41"/>
    </row>
    <row r="78" spans="1:7" ht="20.45" customHeight="1" thickBot="1" x14ac:dyDescent="0.3">
      <c r="A78" s="75" t="s">
        <v>105</v>
      </c>
      <c r="B78" s="99" t="s">
        <v>90</v>
      </c>
      <c r="C78" s="121" t="s">
        <v>2</v>
      </c>
      <c r="D78" s="122" t="s">
        <v>3</v>
      </c>
      <c r="E78" s="122" t="s">
        <v>4</v>
      </c>
      <c r="F78" s="123" t="s">
        <v>5</v>
      </c>
      <c r="G78" s="124" t="s">
        <v>18</v>
      </c>
    </row>
    <row r="79" spans="1:7" ht="20.45" customHeight="1" x14ac:dyDescent="0.25">
      <c r="A79" s="65" t="s">
        <v>230</v>
      </c>
      <c r="B79" s="72" t="s">
        <v>72</v>
      </c>
      <c r="C79" s="28" t="s">
        <v>6</v>
      </c>
      <c r="D79" s="117"/>
      <c r="E79" s="35">
        <f>+D79*1.2</f>
        <v>0</v>
      </c>
      <c r="F79" s="35">
        <v>10</v>
      </c>
      <c r="G79" s="35"/>
    </row>
    <row r="80" spans="1:7" ht="20.45" customHeight="1" x14ac:dyDescent="0.25">
      <c r="A80" s="65" t="s">
        <v>231</v>
      </c>
      <c r="B80" s="73" t="s">
        <v>81</v>
      </c>
      <c r="C80" s="41" t="s">
        <v>6</v>
      </c>
      <c r="D80" s="160"/>
      <c r="E80" s="30">
        <f>+D80*1.2</f>
        <v>0</v>
      </c>
      <c r="F80" s="30">
        <v>10</v>
      </c>
      <c r="G80" s="30"/>
    </row>
    <row r="81" spans="1:7" ht="20.45" customHeight="1" x14ac:dyDescent="0.25">
      <c r="A81" s="65" t="s">
        <v>232</v>
      </c>
      <c r="B81" s="73" t="s">
        <v>74</v>
      </c>
      <c r="C81" s="28" t="s">
        <v>6</v>
      </c>
      <c r="D81" s="117"/>
      <c r="E81" s="35">
        <f>+D81*1.2</f>
        <v>0</v>
      </c>
      <c r="F81" s="35">
        <v>10</v>
      </c>
      <c r="G81" s="35"/>
    </row>
    <row r="82" spans="1:7" ht="30" customHeight="1" x14ac:dyDescent="0.25">
      <c r="A82" s="65" t="s">
        <v>233</v>
      </c>
      <c r="B82" s="73" t="s">
        <v>35</v>
      </c>
      <c r="C82" s="41" t="s">
        <v>6</v>
      </c>
      <c r="D82" s="160"/>
      <c r="E82" s="30">
        <f>+D82*1.2</f>
        <v>0</v>
      </c>
      <c r="F82" s="30">
        <v>10</v>
      </c>
      <c r="G82" s="30"/>
    </row>
    <row r="83" spans="1:7" ht="28.9" customHeight="1" x14ac:dyDescent="0.25">
      <c r="A83" s="65" t="s">
        <v>234</v>
      </c>
      <c r="B83" s="74" t="s">
        <v>36</v>
      </c>
      <c r="C83" s="42" t="s">
        <v>6</v>
      </c>
      <c r="D83" s="162"/>
      <c r="E83" s="35">
        <f>+D83*1.2</f>
        <v>0</v>
      </c>
      <c r="F83" s="38">
        <v>5</v>
      </c>
      <c r="G83" s="35"/>
    </row>
    <row r="84" spans="1:7" ht="28.9" customHeight="1" thickBot="1" x14ac:dyDescent="0.3">
      <c r="A84" s="57"/>
      <c r="B84" s="55"/>
      <c r="C84" s="59"/>
      <c r="D84" s="59"/>
      <c r="E84" s="60"/>
      <c r="F84" s="59"/>
      <c r="G84" s="52"/>
    </row>
    <row r="85" spans="1:7" ht="20.45" customHeight="1" thickBot="1" x14ac:dyDescent="0.3">
      <c r="A85" s="75" t="s">
        <v>105</v>
      </c>
      <c r="B85" s="105" t="s">
        <v>91</v>
      </c>
      <c r="C85" s="121" t="s">
        <v>2</v>
      </c>
      <c r="D85" s="122" t="s">
        <v>3</v>
      </c>
      <c r="E85" s="122" t="s">
        <v>4</v>
      </c>
      <c r="F85" s="123" t="s">
        <v>5</v>
      </c>
      <c r="G85" s="124" t="s">
        <v>18</v>
      </c>
    </row>
    <row r="86" spans="1:7" ht="24" customHeight="1" x14ac:dyDescent="0.25">
      <c r="A86" s="65" t="s">
        <v>235</v>
      </c>
      <c r="B86" s="102" t="s">
        <v>83</v>
      </c>
      <c r="C86" s="29" t="s">
        <v>84</v>
      </c>
      <c r="D86" s="116"/>
      <c r="E86" s="29">
        <f>+D86*1.2</f>
        <v>0</v>
      </c>
      <c r="F86" s="29">
        <v>10</v>
      </c>
      <c r="G86" s="29"/>
    </row>
    <row r="87" spans="1:7" ht="24" customHeight="1" thickBot="1" x14ac:dyDescent="0.3">
      <c r="A87" s="65"/>
      <c r="B87" s="31"/>
      <c r="C87" s="112"/>
      <c r="D87" s="21"/>
      <c r="E87" s="21"/>
      <c r="F87" s="21"/>
      <c r="G87" s="41"/>
    </row>
    <row r="88" spans="1:7" ht="25.9" customHeight="1" x14ac:dyDescent="0.25">
      <c r="A88" s="75" t="s">
        <v>105</v>
      </c>
      <c r="B88" s="113" t="s">
        <v>92</v>
      </c>
      <c r="C88" s="121" t="s">
        <v>2</v>
      </c>
      <c r="D88" s="122" t="s">
        <v>3</v>
      </c>
      <c r="E88" s="122" t="s">
        <v>4</v>
      </c>
      <c r="F88" s="123" t="s">
        <v>5</v>
      </c>
      <c r="G88" s="124" t="s">
        <v>18</v>
      </c>
    </row>
    <row r="89" spans="1:7" ht="23.45" customHeight="1" x14ac:dyDescent="0.25">
      <c r="A89" s="65" t="s">
        <v>236</v>
      </c>
      <c r="B89" s="43" t="s">
        <v>93</v>
      </c>
      <c r="C89" s="35" t="s">
        <v>6</v>
      </c>
      <c r="D89" s="117"/>
      <c r="E89" s="35">
        <f>+D89*1.2</f>
        <v>0</v>
      </c>
      <c r="F89" s="35">
        <v>10</v>
      </c>
      <c r="G89" s="35"/>
    </row>
    <row r="91" spans="1:7" x14ac:dyDescent="0.25">
      <c r="F91" s="150"/>
      <c r="G91" s="150"/>
    </row>
    <row r="92" spans="1:7" ht="15.75" x14ac:dyDescent="0.25">
      <c r="B92" s="2"/>
      <c r="C92" s="18"/>
      <c r="D92" s="18"/>
      <c r="E92" s="18"/>
      <c r="F92" s="18"/>
      <c r="G92" s="18"/>
    </row>
    <row r="93" spans="1:7" ht="15.75" x14ac:dyDescent="0.25">
      <c r="B93" s="2"/>
      <c r="C93" s="18"/>
      <c r="D93" s="18"/>
      <c r="E93" s="18"/>
      <c r="F93" s="18"/>
      <c r="G93" s="18"/>
    </row>
    <row r="94" spans="1:7" ht="15.75" x14ac:dyDescent="0.25">
      <c r="B94" s="23" t="s">
        <v>15</v>
      </c>
      <c r="C94" s="11"/>
      <c r="D94" s="11"/>
      <c r="E94" s="11"/>
      <c r="F94" s="11"/>
      <c r="G94" s="11"/>
    </row>
    <row r="95" spans="1:7" ht="15.75" thickBot="1" x14ac:dyDescent="0.3">
      <c r="B95" s="234" t="s">
        <v>20</v>
      </c>
      <c r="C95" s="234"/>
      <c r="D95" s="234"/>
      <c r="E95" s="234"/>
      <c r="F95" s="234"/>
      <c r="G95" s="234"/>
    </row>
    <row r="96" spans="1:7" ht="16.5" thickBot="1" x14ac:dyDescent="0.3">
      <c r="A96" s="75" t="s">
        <v>105</v>
      </c>
      <c r="B96" s="134" t="s">
        <v>1</v>
      </c>
      <c r="C96" s="121" t="s">
        <v>2</v>
      </c>
      <c r="D96" s="122" t="s">
        <v>3</v>
      </c>
      <c r="E96" s="122" t="s">
        <v>4</v>
      </c>
      <c r="F96" s="123" t="s">
        <v>5</v>
      </c>
      <c r="G96" s="124" t="s">
        <v>18</v>
      </c>
    </row>
    <row r="97" spans="1:7" x14ac:dyDescent="0.25">
      <c r="A97" s="136"/>
      <c r="B97" s="135" t="s">
        <v>15</v>
      </c>
      <c r="C97" s="92"/>
      <c r="D97" s="92"/>
      <c r="E97" s="92"/>
      <c r="F97" s="92"/>
      <c r="G97" s="93"/>
    </row>
    <row r="98" spans="1:7" ht="15.75" x14ac:dyDescent="0.25">
      <c r="A98" s="65" t="s">
        <v>237</v>
      </c>
      <c r="B98" s="73" t="s">
        <v>94</v>
      </c>
      <c r="C98" s="28" t="s">
        <v>11</v>
      </c>
      <c r="D98" s="117"/>
      <c r="E98" s="35">
        <f>+D98*1.2</f>
        <v>0</v>
      </c>
      <c r="F98" s="35">
        <v>10</v>
      </c>
      <c r="G98" s="35"/>
    </row>
    <row r="99" spans="1:7" ht="15.75" x14ac:dyDescent="0.25">
      <c r="A99" s="65" t="s">
        <v>238</v>
      </c>
      <c r="B99" s="73" t="s">
        <v>95</v>
      </c>
      <c r="C99" s="50" t="s">
        <v>11</v>
      </c>
      <c r="D99" s="116"/>
      <c r="E99" s="29">
        <f>+D99*1.2</f>
        <v>0</v>
      </c>
      <c r="F99" s="29">
        <v>10</v>
      </c>
      <c r="G99" s="29"/>
    </row>
    <row r="100" spans="1:7" x14ac:dyDescent="0.25">
      <c r="B100" s="20"/>
      <c r="C100" s="21"/>
      <c r="D100" s="21"/>
      <c r="E100" s="21"/>
      <c r="F100" s="21"/>
      <c r="G100" s="21"/>
    </row>
    <row r="101" spans="1:7" x14ac:dyDescent="0.25">
      <c r="B101" s="20"/>
      <c r="C101" s="21"/>
      <c r="D101" s="21"/>
      <c r="F101" s="150"/>
      <c r="G101" s="150"/>
    </row>
    <row r="102" spans="1:7" ht="15.75" x14ac:dyDescent="0.25">
      <c r="B102" s="2"/>
      <c r="C102" s="18"/>
      <c r="D102" s="18"/>
      <c r="E102" s="18"/>
      <c r="F102" s="18"/>
      <c r="G102" s="18"/>
    </row>
    <row r="103" spans="1:7" ht="16.5" thickBot="1" x14ac:dyDescent="0.3">
      <c r="B103" s="16"/>
      <c r="C103" s="16"/>
      <c r="D103" s="16"/>
      <c r="E103" s="11"/>
    </row>
    <row r="104" spans="1:7" ht="19.5" thickBot="1" x14ac:dyDescent="0.3">
      <c r="A104" s="75" t="s">
        <v>105</v>
      </c>
      <c r="B104" s="130" t="s">
        <v>137</v>
      </c>
      <c r="C104" s="114" t="s">
        <v>2</v>
      </c>
      <c r="D104" s="114" t="s">
        <v>3</v>
      </c>
      <c r="E104" s="114" t="s">
        <v>4</v>
      </c>
      <c r="F104" s="114" t="s">
        <v>5</v>
      </c>
      <c r="G104" s="115" t="s">
        <v>18</v>
      </c>
    </row>
    <row r="105" spans="1:7" ht="16.5" thickBot="1" x14ac:dyDescent="0.3">
      <c r="A105" s="65" t="s">
        <v>239</v>
      </c>
      <c r="B105" s="128" t="s">
        <v>72</v>
      </c>
      <c r="C105" s="29"/>
      <c r="D105" s="118"/>
      <c r="E105" s="29">
        <v>0</v>
      </c>
      <c r="F105" s="106">
        <v>10</v>
      </c>
      <c r="G105" s="37"/>
    </row>
    <row r="106" spans="1:7" ht="15.75" x14ac:dyDescent="0.25">
      <c r="A106" s="65" t="s">
        <v>240</v>
      </c>
      <c r="B106" s="131" t="s">
        <v>138</v>
      </c>
      <c r="C106" s="29" t="s">
        <v>6</v>
      </c>
      <c r="D106" s="116"/>
      <c r="E106" s="35">
        <v>0</v>
      </c>
      <c r="F106" s="29">
        <v>10</v>
      </c>
      <c r="G106" s="29"/>
    </row>
    <row r="107" spans="1:7" ht="15.75" x14ac:dyDescent="0.25">
      <c r="A107" s="65" t="s">
        <v>241</v>
      </c>
      <c r="B107" s="31" t="s">
        <v>139</v>
      </c>
      <c r="C107" s="35" t="s">
        <v>6</v>
      </c>
      <c r="D107" s="117"/>
      <c r="E107" s="35">
        <v>0</v>
      </c>
      <c r="F107" s="35">
        <v>10</v>
      </c>
      <c r="G107" s="35"/>
    </row>
    <row r="108" spans="1:7" ht="15.75" x14ac:dyDescent="0.25">
      <c r="A108" s="65" t="s">
        <v>242</v>
      </c>
      <c r="B108" s="31" t="s">
        <v>140</v>
      </c>
      <c r="C108" s="35" t="s">
        <v>6</v>
      </c>
      <c r="D108" s="117"/>
      <c r="E108" s="35">
        <v>0</v>
      </c>
      <c r="F108" s="35">
        <v>10</v>
      </c>
      <c r="G108" s="35"/>
    </row>
    <row r="109" spans="1:7" ht="30.75" thickBot="1" x14ac:dyDescent="0.3">
      <c r="A109" s="65" t="s">
        <v>243</v>
      </c>
      <c r="B109" s="55" t="s">
        <v>36</v>
      </c>
      <c r="C109" s="37" t="s">
        <v>6</v>
      </c>
      <c r="D109" s="119"/>
      <c r="E109" s="35">
        <v>0</v>
      </c>
      <c r="F109" s="37">
        <v>5</v>
      </c>
      <c r="G109" s="29"/>
    </row>
    <row r="110" spans="1:7" ht="19.5" thickBot="1" x14ac:dyDescent="0.3">
      <c r="A110" s="75" t="s">
        <v>105</v>
      </c>
      <c r="B110" s="132" t="s">
        <v>79</v>
      </c>
      <c r="C110" s="121" t="s">
        <v>2</v>
      </c>
      <c r="D110" s="122" t="s">
        <v>3</v>
      </c>
      <c r="E110" s="122" t="s">
        <v>4</v>
      </c>
      <c r="F110" s="123" t="s">
        <v>5</v>
      </c>
      <c r="G110" s="124" t="s">
        <v>18</v>
      </c>
    </row>
    <row r="111" spans="1:7" ht="15.75" x14ac:dyDescent="0.25">
      <c r="A111" s="65" t="s">
        <v>244</v>
      </c>
      <c r="B111" s="133" t="s">
        <v>10</v>
      </c>
      <c r="C111" s="35" t="s">
        <v>11</v>
      </c>
      <c r="D111" s="117"/>
      <c r="E111" s="35">
        <v>0</v>
      </c>
      <c r="F111" s="35">
        <v>200</v>
      </c>
      <c r="G111" s="35"/>
    </row>
    <row r="112" spans="1:7" x14ac:dyDescent="0.25">
      <c r="B112" s="31"/>
      <c r="C112" s="21"/>
      <c r="D112" s="21"/>
      <c r="E112" s="21"/>
      <c r="F112" s="150"/>
      <c r="G112" s="150"/>
    </row>
    <row r="113" spans="1:7" ht="16.5" thickBot="1" x14ac:dyDescent="0.3">
      <c r="B113" s="18"/>
      <c r="C113" s="18"/>
      <c r="D113" s="18"/>
      <c r="E113" s="18"/>
      <c r="F113" s="18"/>
      <c r="G113" s="120"/>
    </row>
    <row r="114" spans="1:7" ht="38.25" thickBot="1" x14ac:dyDescent="0.3">
      <c r="A114" s="75" t="s">
        <v>105</v>
      </c>
      <c r="B114" s="129" t="s">
        <v>141</v>
      </c>
      <c r="C114" s="114" t="s">
        <v>2</v>
      </c>
      <c r="D114" s="114" t="s">
        <v>3</v>
      </c>
      <c r="E114" s="114" t="s">
        <v>4</v>
      </c>
      <c r="F114" s="114" t="s">
        <v>5</v>
      </c>
      <c r="G114" s="115" t="s">
        <v>18</v>
      </c>
    </row>
    <row r="115" spans="1:7" ht="15.75" x14ac:dyDescent="0.25">
      <c r="A115" s="65" t="s">
        <v>245</v>
      </c>
      <c r="B115" s="128" t="s">
        <v>72</v>
      </c>
      <c r="C115" s="66" t="s">
        <v>6</v>
      </c>
      <c r="D115" s="116"/>
      <c r="E115" s="106">
        <f>D115*1.2</f>
        <v>0</v>
      </c>
      <c r="F115" s="29">
        <v>10</v>
      </c>
      <c r="G115" s="40"/>
    </row>
    <row r="116" spans="1:7" ht="15.75" x14ac:dyDescent="0.25">
      <c r="A116" s="65" t="s">
        <v>246</v>
      </c>
      <c r="B116" s="73" t="s">
        <v>138</v>
      </c>
      <c r="C116" s="29" t="s">
        <v>6</v>
      </c>
      <c r="D116" s="116"/>
      <c r="E116" s="29">
        <f>+D116*1.2</f>
        <v>0</v>
      </c>
      <c r="F116" s="29">
        <v>10</v>
      </c>
      <c r="G116" s="29"/>
    </row>
    <row r="117" spans="1:7" ht="15.75" x14ac:dyDescent="0.25">
      <c r="A117" s="65" t="s">
        <v>247</v>
      </c>
      <c r="B117" s="73" t="s">
        <v>139</v>
      </c>
      <c r="C117" s="35" t="s">
        <v>6</v>
      </c>
      <c r="D117" s="117"/>
      <c r="E117" s="35">
        <f>+D117*1.2</f>
        <v>0</v>
      </c>
      <c r="F117" s="35">
        <v>10</v>
      </c>
      <c r="G117" s="35"/>
    </row>
    <row r="118" spans="1:7" ht="15.75" x14ac:dyDescent="0.25">
      <c r="A118" s="65" t="s">
        <v>248</v>
      </c>
      <c r="B118" s="31" t="s">
        <v>140</v>
      </c>
      <c r="C118" s="35" t="s">
        <v>6</v>
      </c>
      <c r="D118" s="117"/>
      <c r="E118" s="35">
        <f>+D118*1.2</f>
        <v>0</v>
      </c>
      <c r="F118" s="35">
        <v>10</v>
      </c>
      <c r="G118" s="35"/>
    </row>
    <row r="119" spans="1:7" ht="30" x14ac:dyDescent="0.25">
      <c r="A119" s="65" t="s">
        <v>249</v>
      </c>
      <c r="B119" s="74" t="s">
        <v>36</v>
      </c>
      <c r="C119" s="37" t="s">
        <v>6</v>
      </c>
      <c r="D119" s="119"/>
      <c r="E119" s="29">
        <f>+D119*1.2</f>
        <v>0</v>
      </c>
      <c r="F119" s="37">
        <v>5</v>
      </c>
      <c r="G119" s="29"/>
    </row>
    <row r="120" spans="1:7" ht="15.75" thickBot="1" x14ac:dyDescent="0.3">
      <c r="B120" s="55"/>
      <c r="C120" s="56"/>
      <c r="D120" s="56"/>
      <c r="E120" s="21"/>
      <c r="F120" s="56"/>
      <c r="G120" s="21"/>
    </row>
    <row r="121" spans="1:7" ht="38.25" thickBot="1" x14ac:dyDescent="0.3">
      <c r="A121" s="75" t="s">
        <v>105</v>
      </c>
      <c r="B121" s="129" t="s">
        <v>142</v>
      </c>
      <c r="C121" s="114" t="s">
        <v>2</v>
      </c>
      <c r="D121" s="114" t="s">
        <v>3</v>
      </c>
      <c r="E121" s="114" t="s">
        <v>4</v>
      </c>
      <c r="F121" s="114" t="s">
        <v>5</v>
      </c>
      <c r="G121" s="115" t="s">
        <v>18</v>
      </c>
    </row>
    <row r="122" spans="1:7" ht="15.75" x14ac:dyDescent="0.25">
      <c r="A122" s="65" t="s">
        <v>250</v>
      </c>
      <c r="B122" s="128" t="s">
        <v>72</v>
      </c>
      <c r="C122" s="29" t="s">
        <v>6</v>
      </c>
      <c r="D122" s="116"/>
      <c r="E122" s="106">
        <f>D122*1.2</f>
        <v>0</v>
      </c>
      <c r="F122" s="29">
        <v>10</v>
      </c>
      <c r="G122" s="40"/>
    </row>
    <row r="123" spans="1:7" ht="15.75" x14ac:dyDescent="0.25">
      <c r="A123" s="65" t="s">
        <v>251</v>
      </c>
      <c r="B123" s="103" t="s">
        <v>138</v>
      </c>
      <c r="C123" s="35" t="s">
        <v>6</v>
      </c>
      <c r="D123" s="116"/>
      <c r="E123" s="29">
        <f>+D123*1.2</f>
        <v>0</v>
      </c>
      <c r="F123" s="35">
        <v>10</v>
      </c>
      <c r="G123" s="29"/>
    </row>
    <row r="124" spans="1:7" ht="15.75" x14ac:dyDescent="0.25">
      <c r="A124" s="65" t="s">
        <v>252</v>
      </c>
      <c r="B124" s="103" t="s">
        <v>139</v>
      </c>
      <c r="C124" s="35" t="s">
        <v>6</v>
      </c>
      <c r="D124" s="117"/>
      <c r="E124" s="35">
        <f>+D124*1.2</f>
        <v>0</v>
      </c>
      <c r="F124" s="35">
        <v>10</v>
      </c>
      <c r="G124" s="35"/>
    </row>
    <row r="125" spans="1:7" ht="15.75" x14ac:dyDescent="0.25">
      <c r="A125" s="65" t="s">
        <v>253</v>
      </c>
      <c r="B125" s="31" t="s">
        <v>140</v>
      </c>
      <c r="C125" s="35" t="s">
        <v>6</v>
      </c>
      <c r="D125" s="117"/>
      <c r="E125" s="35">
        <f>+D125*1.2</f>
        <v>0</v>
      </c>
      <c r="F125" s="35">
        <v>10</v>
      </c>
      <c r="G125" s="35"/>
    </row>
    <row r="126" spans="1:7" ht="30" x14ac:dyDescent="0.25">
      <c r="A126" s="65" t="s">
        <v>254</v>
      </c>
      <c r="B126" s="104" t="s">
        <v>36</v>
      </c>
      <c r="C126" s="38" t="s">
        <v>6</v>
      </c>
      <c r="D126" s="119"/>
      <c r="E126" s="29">
        <f>+D126*1.2</f>
        <v>0</v>
      </c>
      <c r="F126" s="38">
        <v>5</v>
      </c>
      <c r="G126" s="29"/>
    </row>
    <row r="127" spans="1:7" ht="15.75" thickBot="1" x14ac:dyDescent="0.3">
      <c r="B127" s="55"/>
      <c r="C127" s="56"/>
      <c r="D127" s="56"/>
      <c r="E127" s="21"/>
      <c r="F127" s="56"/>
      <c r="G127" s="21"/>
    </row>
    <row r="128" spans="1:7" ht="38.25" thickBot="1" x14ac:dyDescent="0.3">
      <c r="A128" s="75" t="s">
        <v>105</v>
      </c>
      <c r="B128" s="129" t="s">
        <v>143</v>
      </c>
      <c r="C128" s="114" t="s">
        <v>2</v>
      </c>
      <c r="D128" s="114" t="s">
        <v>3</v>
      </c>
      <c r="E128" s="114" t="s">
        <v>4</v>
      </c>
      <c r="F128" s="114" t="s">
        <v>5</v>
      </c>
      <c r="G128" s="115" t="s">
        <v>18</v>
      </c>
    </row>
    <row r="129" spans="1:7" ht="15.75" x14ac:dyDescent="0.25">
      <c r="A129" s="65" t="s">
        <v>255</v>
      </c>
      <c r="B129" s="128" t="s">
        <v>72</v>
      </c>
      <c r="C129" s="35" t="s">
        <v>6</v>
      </c>
      <c r="D129" s="117"/>
      <c r="E129" s="35">
        <f>D129*1.2</f>
        <v>0</v>
      </c>
      <c r="F129" s="35">
        <v>10</v>
      </c>
      <c r="G129" s="38"/>
    </row>
    <row r="130" spans="1:7" ht="15.75" x14ac:dyDescent="0.25">
      <c r="A130" s="65" t="s">
        <v>256</v>
      </c>
      <c r="B130" s="103" t="s">
        <v>138</v>
      </c>
      <c r="C130" s="35" t="s">
        <v>6</v>
      </c>
      <c r="D130" s="117"/>
      <c r="E130" s="35">
        <f>+D130*1.2</f>
        <v>0</v>
      </c>
      <c r="F130" s="35">
        <v>10</v>
      </c>
      <c r="G130" s="35"/>
    </row>
    <row r="131" spans="1:7" ht="15.75" x14ac:dyDescent="0.25">
      <c r="A131" s="65" t="s">
        <v>257</v>
      </c>
      <c r="B131" s="103" t="s">
        <v>139</v>
      </c>
      <c r="C131" s="35" t="s">
        <v>6</v>
      </c>
      <c r="D131" s="117"/>
      <c r="E131" s="35">
        <f>+D131*1.2</f>
        <v>0</v>
      </c>
      <c r="F131" s="35">
        <v>10</v>
      </c>
      <c r="G131" s="35"/>
    </row>
    <row r="132" spans="1:7" ht="15.75" x14ac:dyDescent="0.25">
      <c r="A132" s="65" t="s">
        <v>258</v>
      </c>
      <c r="B132" s="31" t="s">
        <v>140</v>
      </c>
      <c r="C132" s="35" t="s">
        <v>6</v>
      </c>
      <c r="D132" s="117"/>
      <c r="E132" s="35">
        <f>+D132*1.2</f>
        <v>0</v>
      </c>
      <c r="F132" s="35">
        <v>10</v>
      </c>
      <c r="G132" s="35"/>
    </row>
    <row r="133" spans="1:7" ht="30" x14ac:dyDescent="0.25">
      <c r="A133" s="65" t="s">
        <v>259</v>
      </c>
      <c r="B133" s="104" t="s">
        <v>36</v>
      </c>
      <c r="C133" s="38" t="s">
        <v>6</v>
      </c>
      <c r="D133" s="162"/>
      <c r="E133" s="35">
        <f>+D133*1.2</f>
        <v>0</v>
      </c>
      <c r="F133" s="38">
        <v>5</v>
      </c>
      <c r="G133" s="35"/>
    </row>
    <row r="134" spans="1:7" ht="15.75" thickBot="1" x14ac:dyDescent="0.3">
      <c r="B134" s="55"/>
      <c r="C134" s="56"/>
      <c r="D134" s="56"/>
      <c r="E134" s="21"/>
      <c r="F134" s="56"/>
      <c r="G134" s="21"/>
    </row>
    <row r="135" spans="1:7" ht="57" thickBot="1" x14ac:dyDescent="0.3">
      <c r="A135" s="75" t="s">
        <v>105</v>
      </c>
      <c r="B135" s="129" t="s">
        <v>144</v>
      </c>
      <c r="C135" s="114" t="s">
        <v>2</v>
      </c>
      <c r="D135" s="114" t="s">
        <v>3</v>
      </c>
      <c r="E135" s="114" t="s">
        <v>4</v>
      </c>
      <c r="F135" s="114" t="s">
        <v>5</v>
      </c>
      <c r="G135" s="115" t="s">
        <v>18</v>
      </c>
    </row>
    <row r="136" spans="1:7" ht="15.75" x14ac:dyDescent="0.25">
      <c r="A136" s="65" t="s">
        <v>260</v>
      </c>
      <c r="B136" s="128" t="s">
        <v>72</v>
      </c>
      <c r="C136" s="66" t="s">
        <v>6</v>
      </c>
      <c r="D136" s="116"/>
      <c r="E136" s="106">
        <f>D136*1.2</f>
        <v>0</v>
      </c>
      <c r="F136" s="29">
        <v>15</v>
      </c>
      <c r="G136" s="40"/>
    </row>
    <row r="137" spans="1:7" ht="15.75" x14ac:dyDescent="0.25">
      <c r="A137" s="65" t="s">
        <v>261</v>
      </c>
      <c r="B137" s="73" t="s">
        <v>138</v>
      </c>
      <c r="C137" s="29" t="s">
        <v>6</v>
      </c>
      <c r="D137" s="116"/>
      <c r="E137" s="29">
        <f>+D137*1.2</f>
        <v>0</v>
      </c>
      <c r="F137" s="45">
        <v>15</v>
      </c>
      <c r="G137" s="51"/>
    </row>
    <row r="138" spans="1:7" x14ac:dyDescent="0.25">
      <c r="B138" s="31"/>
      <c r="C138" s="21"/>
      <c r="D138" s="21"/>
      <c r="E138" s="21"/>
      <c r="F138" s="151"/>
      <c r="G138" s="151"/>
    </row>
    <row r="139" spans="1:7" ht="16.5" thickBot="1" x14ac:dyDescent="0.3">
      <c r="B139" s="18"/>
      <c r="C139" s="18"/>
      <c r="D139" s="18"/>
      <c r="E139" s="18"/>
      <c r="F139" s="18"/>
      <c r="G139" s="18"/>
    </row>
    <row r="140" spans="1:7" ht="19.5" thickBot="1" x14ac:dyDescent="0.3">
      <c r="B140" s="18"/>
      <c r="C140" s="18"/>
      <c r="D140" s="18"/>
      <c r="E140" s="18"/>
      <c r="F140" s="152" t="s">
        <v>264</v>
      </c>
      <c r="G140" s="153"/>
    </row>
    <row r="141" spans="1:7" ht="15.75" x14ac:dyDescent="0.25">
      <c r="B141" s="18"/>
      <c r="C141" s="18"/>
      <c r="D141" s="18"/>
      <c r="E141" s="18"/>
      <c r="F141" s="18"/>
      <c r="G141" s="18"/>
    </row>
    <row r="142" spans="1:7" ht="15.75" x14ac:dyDescent="0.25">
      <c r="B142" s="18"/>
      <c r="C142" s="18"/>
      <c r="D142" s="18"/>
      <c r="E142" s="18"/>
      <c r="F142" s="18"/>
      <c r="G142" s="18"/>
    </row>
    <row r="143" spans="1:7" ht="15.75" x14ac:dyDescent="0.25">
      <c r="B143" s="18"/>
      <c r="C143" s="18"/>
      <c r="D143" s="18"/>
      <c r="E143" s="18"/>
      <c r="F143" s="18"/>
      <c r="G143" s="18"/>
    </row>
    <row r="144" spans="1:7" ht="15.75" x14ac:dyDescent="0.25">
      <c r="B144" s="18"/>
      <c r="C144" s="18"/>
      <c r="D144" s="18"/>
      <c r="E144" s="18"/>
      <c r="F144" s="18"/>
      <c r="G144" s="18"/>
    </row>
    <row r="145" spans="2:7" ht="15.75" x14ac:dyDescent="0.25">
      <c r="B145" s="18"/>
      <c r="C145" s="18"/>
      <c r="D145" s="18"/>
      <c r="E145" s="18"/>
      <c r="F145" s="18"/>
      <c r="G145" s="18"/>
    </row>
    <row r="146" spans="2:7" ht="15.75" x14ac:dyDescent="0.25">
      <c r="B146" s="217"/>
      <c r="C146" s="217"/>
      <c r="D146" s="217"/>
      <c r="E146" s="217"/>
      <c r="F146" s="217"/>
      <c r="G146" s="217"/>
    </row>
  </sheetData>
  <mergeCells count="9">
    <mergeCell ref="A12:A13"/>
    <mergeCell ref="B146:G146"/>
    <mergeCell ref="B95:G95"/>
    <mergeCell ref="B3:G3"/>
    <mergeCell ref="B5:G5"/>
    <mergeCell ref="B6:G6"/>
    <mergeCell ref="B8:G8"/>
    <mergeCell ref="B11:G11"/>
    <mergeCell ref="B12:G12"/>
  </mergeCells>
  <phoneticPr fontId="12" type="noConversion"/>
  <printOptions horizontalCentered="1" verticalCentered="1"/>
  <pageMargins left="0.31496062992125984" right="0.31496062992125984" top="0.19685039370078741" bottom="0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BPU_DAT</vt:lpstr>
      <vt:lpstr>BPU_AV</vt:lpstr>
      <vt:lpstr>BPU_AV!Zone_d_impression</vt:lpstr>
      <vt:lpstr>BPU_DAT!Zone_d_impression</vt:lpstr>
    </vt:vector>
  </TitlesOfParts>
  <Company>EPF ile de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sbrillet</dc:creator>
  <cp:lastModifiedBy>Joanna MOHAMED</cp:lastModifiedBy>
  <cp:lastPrinted>2016-09-30T13:38:30Z</cp:lastPrinted>
  <dcterms:created xsi:type="dcterms:W3CDTF">2008-06-27T07:34:20Z</dcterms:created>
  <dcterms:modified xsi:type="dcterms:W3CDTF">2026-01-26T10:13:52Z</dcterms:modified>
</cp:coreProperties>
</file>